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pp Phy"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164" xfId="0" applyFont="1" applyNumberFormat="1"/>
    <xf borderId="0" fillId="0" fontId="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5" max="5" width="28.86"/>
  </cols>
  <sheetData>
    <row r="1">
      <c r="A1" s="1">
        <f>IFERROR(__xludf.DUMMYFUNCTION("QUERY('Form Responses 1'!A2:AC1000,"" select * where E = 'B.A. (Hons) Applied Psychology'"")"),44496.488935914356)</f>
        <v>44496.48894</v>
      </c>
      <c r="B1" s="2" t="str">
        <f>IFERROR(__xludf.DUMMYFUNCTION("""COMPUTED_VALUE"""),"aasisethi@gmail.com")</f>
        <v>aasisethi@gmail.com</v>
      </c>
      <c r="C1" s="2" t="str">
        <f>IFERROR(__xludf.DUMMYFUNCTION("""COMPUTED_VALUE"""),"Aasis Kaur Sethi")</f>
        <v>Aasis Kaur Sethi</v>
      </c>
      <c r="D1" s="2" t="str">
        <f>IFERROR(__xludf.DUMMYFUNCTION("""COMPUTED_VALUE"""),"III Year")</f>
        <v>III Year</v>
      </c>
      <c r="E1" s="2" t="str">
        <f>IFERROR(__xludf.DUMMYFUNCTION("""COMPUTED_VALUE"""),"B.A. (Hons) Applied Psychology")</f>
        <v>B.A. (Hons) Applied Psychology</v>
      </c>
      <c r="F1" s="2" t="str">
        <f>IFERROR(__xludf.DUMMYFUNCTION("""COMPUTED_VALUE"""),"19/0677")</f>
        <v>19/0677</v>
      </c>
      <c r="G1" s="2">
        <f>IFERROR(__xludf.DUMMYFUNCTION("""COMPUTED_VALUE"""),7.065769266E9)</f>
        <v>7065769266</v>
      </c>
      <c r="H1" s="2" t="str">
        <f>IFERROR(__xludf.DUMMYFUNCTION("""COMPUTED_VALUE"""),"Dr.Aashima Sharma")</f>
        <v>Dr.Aashima Sharma</v>
      </c>
      <c r="I1" s="2" t="str">
        <f>IFERROR(__xludf.DUMMYFUNCTION("""COMPUTED_VALUE"""),"More than 5 hours")</f>
        <v>More than 5 hours</v>
      </c>
      <c r="J1" s="2" t="str">
        <f>IFERROR(__xludf.DUMMYFUNCTION("""COMPUTED_VALUE"""),"Time saved in travelling, Easy access to online study material")</f>
        <v>Time saved in travelling, Easy access to online study material</v>
      </c>
      <c r="K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 s="2">
        <f>IFERROR(__xludf.DUMMYFUNCTION("""COMPUTED_VALUE"""),3.0)</f>
        <v>3</v>
      </c>
      <c r="M1" s="2" t="str">
        <f>IFERROR(__xludf.DUMMYFUNCTION("""COMPUTED_VALUE"""),"Blended Learning (both)")</f>
        <v>Blended Learning (both)</v>
      </c>
      <c r="N1" s="2" t="str">
        <f>IFERROR(__xludf.DUMMYFUNCTION("""COMPUTED_VALUE"""),"Compulsion due to pandemic")</f>
        <v>Compulsion due to pandemic</v>
      </c>
      <c r="O1" s="2" t="str">
        <f>IFERROR(__xludf.DUMMYFUNCTION("""COMPUTED_VALUE"""),"Yes")</f>
        <v>Yes</v>
      </c>
      <c r="P1" s="2" t="str">
        <f>IFERROR(__xludf.DUMMYFUNCTION("""COMPUTED_VALUE"""),"No")</f>
        <v>No</v>
      </c>
      <c r="Q1" s="2" t="str">
        <f>IFERROR(__xludf.DUMMYFUNCTION("""COMPUTED_VALUE"""),"Yes")</f>
        <v>Yes</v>
      </c>
      <c r="R1" s="2" t="str">
        <f>IFERROR(__xludf.DUMMYFUNCTION("""COMPUTED_VALUE"""),"Yes")</f>
        <v>Yes</v>
      </c>
      <c r="S1" s="2" t="str">
        <f>IFERROR(__xludf.DUMMYFUNCTION("""COMPUTED_VALUE"""),"No")</f>
        <v>No</v>
      </c>
      <c r="T1" s="2" t="str">
        <f>IFERROR(__xludf.DUMMYFUNCTION("""COMPUTED_VALUE"""),"Online")</f>
        <v>Online</v>
      </c>
      <c r="U1" s="2" t="str">
        <f>IFERROR(__xludf.DUMMYFUNCTION("""COMPUTED_VALUE"""),"No")</f>
        <v>No</v>
      </c>
      <c r="V1" s="2" t="str">
        <f>IFERROR(__xludf.DUMMYFUNCTION("""COMPUTED_VALUE"""),"NA")</f>
        <v>NA</v>
      </c>
      <c r="W1" s="2" t="str">
        <f>IFERROR(__xludf.DUMMYFUNCTION("""COMPUTED_VALUE"""),"Security to share our concerns")</f>
        <v>Security to share our concerns</v>
      </c>
      <c r="X1" s="2" t="str">
        <f>IFERROR(__xludf.DUMMYFUNCTION("""COMPUTED_VALUE"""),"Yes")</f>
        <v>Yes</v>
      </c>
      <c r="Y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 s="2" t="str">
        <f>IFERROR(__xludf.DUMMYFUNCTION("""COMPUTED_VALUE"""),"Listen to music ")</f>
        <v>Listen to music </v>
      </c>
      <c r="AA1" s="2" t="str">
        <f>IFERROR(__xludf.DUMMYFUNCTION("""COMPUTED_VALUE"""),"Mild: Family members ocassionally short-tempered with one another;no physical violence.")</f>
        <v>Mild: Family members ocassionally short-tempered with one another;no physical violence.</v>
      </c>
      <c r="AB1" s="2" t="str">
        <f>IFERROR(__xludf.DUMMYFUNCTION("""COMPUTED_VALUE"""),"Mild: Symptoms effectively managed at home")</f>
        <v>Mild: Symptoms effectively managed at home</v>
      </c>
      <c r="AC1" s="2" t="str">
        <f>IFERROR(__xludf.DUMMYFUNCTION("""COMPUTED_VALUE"""),"First Dose")</f>
        <v>First Dose</v>
      </c>
    </row>
    <row r="2">
      <c r="A2" s="1">
        <f>IFERROR(__xludf.DUMMYFUNCTION("""COMPUTED_VALUE"""),44496.50302107639)</f>
        <v>44496.50302</v>
      </c>
      <c r="B2" s="2" t="str">
        <f>IFERROR(__xludf.DUMMYFUNCTION("""COMPUTED_VALUE"""),"yashikajainkhms@gmail.com")</f>
        <v>yashikajainkhms@gmail.com</v>
      </c>
      <c r="C2" s="2" t="str">
        <f>IFERROR(__xludf.DUMMYFUNCTION("""COMPUTED_VALUE"""),"Yashika")</f>
        <v>Yashika</v>
      </c>
      <c r="D2" s="2" t="str">
        <f>IFERROR(__xludf.DUMMYFUNCTION("""COMPUTED_VALUE"""),"III Year")</f>
        <v>III Year</v>
      </c>
      <c r="E2" s="2" t="str">
        <f>IFERROR(__xludf.DUMMYFUNCTION("""COMPUTED_VALUE"""),"B.A. (Hons) Applied Psychology")</f>
        <v>B.A. (Hons) Applied Psychology</v>
      </c>
      <c r="F2" s="2" t="str">
        <f>IFERROR(__xludf.DUMMYFUNCTION("""COMPUTED_VALUE"""),"19/0063")</f>
        <v>19/0063</v>
      </c>
      <c r="G2" s="2">
        <f>IFERROR(__xludf.DUMMYFUNCTION("""COMPUTED_VALUE"""),9.643552374E9)</f>
        <v>9643552374</v>
      </c>
      <c r="H2" s="2" t="str">
        <f>IFERROR(__xludf.DUMMYFUNCTION("""COMPUTED_VALUE"""),"Ms. Aashima Sharma ")</f>
        <v>Ms. Aashima Sharma </v>
      </c>
      <c r="I2" s="2" t="str">
        <f>IFERROR(__xludf.DUMMYFUNCTION("""COMPUTED_VALUE"""),"More than 5 hours")</f>
        <v>More than 5 hours</v>
      </c>
      <c r="J2" s="2" t="str">
        <f>IFERROR(__xludf.DUMMYFUNCTION("""COMPUTED_VALUE"""),"Time saved in travelling, Easy access to online study material")</f>
        <v>Time saved in travelling, Easy access to online study material</v>
      </c>
      <c r="K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 s="2">
        <f>IFERROR(__xludf.DUMMYFUNCTION("""COMPUTED_VALUE"""),6.0)</f>
        <v>6</v>
      </c>
      <c r="M2" s="2" t="str">
        <f>IFERROR(__xludf.DUMMYFUNCTION("""COMPUTED_VALUE"""),"Blended Learning (both)")</f>
        <v>Blended Learning (both)</v>
      </c>
      <c r="N2" s="2" t="str">
        <f>IFERROR(__xludf.DUMMYFUNCTION("""COMPUTED_VALUE"""),"Satisfactory")</f>
        <v>Satisfactory</v>
      </c>
      <c r="O2" s="2" t="str">
        <f>IFERROR(__xludf.DUMMYFUNCTION("""COMPUTED_VALUE"""),"Yes")</f>
        <v>Yes</v>
      </c>
      <c r="P2" s="2" t="str">
        <f>IFERROR(__xludf.DUMMYFUNCTION("""COMPUTED_VALUE"""),"Yes")</f>
        <v>Yes</v>
      </c>
      <c r="Q2" s="2" t="str">
        <f>IFERROR(__xludf.DUMMYFUNCTION("""COMPUTED_VALUE"""),"Yes")</f>
        <v>Yes</v>
      </c>
      <c r="R2" s="2" t="str">
        <f>IFERROR(__xludf.DUMMYFUNCTION("""COMPUTED_VALUE"""),"Yes")</f>
        <v>Yes</v>
      </c>
      <c r="S2" s="2" t="str">
        <f>IFERROR(__xludf.DUMMYFUNCTION("""COMPUTED_VALUE"""),"No")</f>
        <v>No</v>
      </c>
      <c r="T2" s="2" t="str">
        <f>IFERROR(__xludf.DUMMYFUNCTION("""COMPUTED_VALUE"""),"Online")</f>
        <v>Online</v>
      </c>
      <c r="U2" s="2" t="str">
        <f>IFERROR(__xludf.DUMMYFUNCTION("""COMPUTED_VALUE"""),"No")</f>
        <v>No</v>
      </c>
      <c r="V2" s="2" t="str">
        <f>IFERROR(__xludf.DUMMYFUNCTION("""COMPUTED_VALUE"""),"No")</f>
        <v>No</v>
      </c>
      <c r="W2" s="2" t="str">
        <f>IFERROR(__xludf.DUMMYFUNCTION("""COMPUTED_VALUE"""),"It is a very informative and supportive platform ")</f>
        <v>It is a very informative and supportive platform </v>
      </c>
      <c r="X2" s="2" t="str">
        <f>IFERROR(__xludf.DUMMYFUNCTION("""COMPUTED_VALUE"""),"Yes")</f>
        <v>Yes</v>
      </c>
      <c r="Y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 s="2" t="str">
        <f>IFERROR(__xludf.DUMMYFUNCTION("""COMPUTED_VALUE"""),"Just sitting with my family and friends")</f>
        <v>Just sitting with my family and friends</v>
      </c>
      <c r="AA2" s="2" t="str">
        <f>IFERROR(__xludf.DUMMYFUNCTION("""COMPUTED_VALUE"""),"Mild: Family members ocassionally short-tempered with one another;no physical violence.")</f>
        <v>Mild: Family members ocassionally short-tempered with one another;no physical violence.</v>
      </c>
      <c r="AB2" s="2" t="str">
        <f>IFERROR(__xludf.DUMMYFUNCTION("""COMPUTED_VALUE"""),"Mild: Symptoms effectively managed at home")</f>
        <v>Mild: Symptoms effectively managed at home</v>
      </c>
      <c r="AC2" s="2" t="str">
        <f>IFERROR(__xludf.DUMMYFUNCTION("""COMPUTED_VALUE"""),"Second Dose")</f>
        <v>Second Dose</v>
      </c>
    </row>
    <row r="3">
      <c r="A3" s="1">
        <f>IFERROR(__xludf.DUMMYFUNCTION("""COMPUTED_VALUE"""),44496.50362304398)</f>
        <v>44496.50362</v>
      </c>
      <c r="B3" s="2" t="str">
        <f>IFERROR(__xludf.DUMMYFUNCTION("""COMPUTED_VALUE"""),"priyalsurroch1@gmail.com")</f>
        <v>priyalsurroch1@gmail.com</v>
      </c>
      <c r="C3" s="2" t="str">
        <f>IFERROR(__xludf.DUMMYFUNCTION("""COMPUTED_VALUE"""),"Priyal Surroch")</f>
        <v>Priyal Surroch</v>
      </c>
      <c r="D3" s="2" t="str">
        <f>IFERROR(__xludf.DUMMYFUNCTION("""COMPUTED_VALUE"""),"III Year")</f>
        <v>III Year</v>
      </c>
      <c r="E3" s="2" t="str">
        <f>IFERROR(__xludf.DUMMYFUNCTION("""COMPUTED_VALUE"""),"B.A. (Hons) Applied Psychology")</f>
        <v>B.A. (Hons) Applied Psychology</v>
      </c>
      <c r="F3" s="2" t="str">
        <f>IFERROR(__xludf.DUMMYFUNCTION("""COMPUTED_VALUE"""),"19/0011")</f>
        <v>19/0011</v>
      </c>
      <c r="G3" s="2"/>
      <c r="H3" s="2" t="str">
        <f>IFERROR(__xludf.DUMMYFUNCTION("""COMPUTED_VALUE"""),"Dr. Aashima Sharma")</f>
        <v>Dr. Aashima Sharma</v>
      </c>
      <c r="I3" s="2" t="str">
        <f>IFERROR(__xludf.DUMMYFUNCTION("""COMPUTED_VALUE"""),"More than 5 hours")</f>
        <v>More than 5 hours</v>
      </c>
      <c r="J3" s="2" t="str">
        <f>IFERROR(__xludf.DUMMYFUNCTION("""COMPUTED_VALUE"""),"Time saved in travelling, Easy access to online study material, Convenience to outstation students, Other")</f>
        <v>Time saved in travelling, Easy access to online study material, Convenience to outstation students, Other</v>
      </c>
      <c r="K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 s="2">
        <f>IFERROR(__xludf.DUMMYFUNCTION("""COMPUTED_VALUE"""),6.0)</f>
        <v>6</v>
      </c>
      <c r="M3" s="2" t="str">
        <f>IFERROR(__xludf.DUMMYFUNCTION("""COMPUTED_VALUE"""),"Offline")</f>
        <v>Offline</v>
      </c>
      <c r="N3" s="2" t="str">
        <f>IFERROR(__xludf.DUMMYFUNCTION("""COMPUTED_VALUE"""),"Compulsion due to pandemic")</f>
        <v>Compulsion due to pandemic</v>
      </c>
      <c r="O3" s="2" t="str">
        <f>IFERROR(__xludf.DUMMYFUNCTION("""COMPUTED_VALUE"""),"Yes")</f>
        <v>Yes</v>
      </c>
      <c r="P3" s="2" t="str">
        <f>IFERROR(__xludf.DUMMYFUNCTION("""COMPUTED_VALUE"""),"Yes")</f>
        <v>Yes</v>
      </c>
      <c r="Q3" s="2" t="str">
        <f>IFERROR(__xludf.DUMMYFUNCTION("""COMPUTED_VALUE"""),"Yes")</f>
        <v>Yes</v>
      </c>
      <c r="R3" s="2" t="str">
        <f>IFERROR(__xludf.DUMMYFUNCTION("""COMPUTED_VALUE"""),"Yes")</f>
        <v>Yes</v>
      </c>
      <c r="S3" s="2" t="str">
        <f>IFERROR(__xludf.DUMMYFUNCTION("""COMPUTED_VALUE"""),"Yes")</f>
        <v>Yes</v>
      </c>
      <c r="T3" s="2" t="str">
        <f>IFERROR(__xludf.DUMMYFUNCTION("""COMPUTED_VALUE"""),"Online")</f>
        <v>Online</v>
      </c>
      <c r="U3" s="2" t="str">
        <f>IFERROR(__xludf.DUMMYFUNCTION("""COMPUTED_VALUE"""),"Yes")</f>
        <v>Yes</v>
      </c>
      <c r="V3" s="2"/>
      <c r="W3" s="2" t="str">
        <f>IFERROR(__xludf.DUMMYFUNCTION("""COMPUTED_VALUE"""),"More understanding towards students' situations")</f>
        <v>More understanding towards students' situations</v>
      </c>
      <c r="X3" s="2" t="str">
        <f>IFERROR(__xludf.DUMMYFUNCTION("""COMPUTED_VALUE"""),"Yes. I feel overburdened due to certain unrealistic deadlines.")</f>
        <v>Yes. I feel overburdened due to certain unrealistic deadlines.</v>
      </c>
      <c r="Y3"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 s="2" t="str">
        <f>IFERROR(__xludf.DUMMYFUNCTION("""COMPUTED_VALUE"""),"Dance classes and regular meditation sessions")</f>
        <v>Dance classes and regular meditation sessions</v>
      </c>
      <c r="AA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3" s="2" t="str">
        <f>IFERROR(__xludf.DUMMYFUNCTION("""COMPUTED_VALUE"""),"Mild: Symptoms effectively managed at home")</f>
        <v>Mild: Symptoms effectively managed at home</v>
      </c>
      <c r="AC3" s="2" t="str">
        <f>IFERROR(__xludf.DUMMYFUNCTION("""COMPUTED_VALUE"""),"Second Dose")</f>
        <v>Second Dose</v>
      </c>
    </row>
    <row r="4">
      <c r="A4" s="1">
        <f>IFERROR(__xludf.DUMMYFUNCTION("""COMPUTED_VALUE"""),44496.50402287037)</f>
        <v>44496.50402</v>
      </c>
      <c r="B4" s="2" t="str">
        <f>IFERROR(__xludf.DUMMYFUNCTION("""COMPUTED_VALUE"""),"shivir1830@gmail.com")</f>
        <v>shivir1830@gmail.com</v>
      </c>
      <c r="C4" s="2" t="str">
        <f>IFERROR(__xludf.DUMMYFUNCTION("""COMPUTED_VALUE"""),"SAKSHI YADAV")</f>
        <v>SAKSHI YADAV</v>
      </c>
      <c r="D4" s="2" t="str">
        <f>IFERROR(__xludf.DUMMYFUNCTION("""COMPUTED_VALUE"""),"III Year")</f>
        <v>III Year</v>
      </c>
      <c r="E4" s="2" t="str">
        <f>IFERROR(__xludf.DUMMYFUNCTION("""COMPUTED_VALUE"""),"B.A. (Hons) Applied Psychology")</f>
        <v>B.A. (Hons) Applied Psychology</v>
      </c>
      <c r="F4" s="2" t="str">
        <f>IFERROR(__xludf.DUMMYFUNCTION("""COMPUTED_VALUE"""),"0476")</f>
        <v>0476</v>
      </c>
      <c r="G4" s="2">
        <f>IFERROR(__xludf.DUMMYFUNCTION("""COMPUTED_VALUE"""),7.982750276E9)</f>
        <v>7982750276</v>
      </c>
      <c r="H4" s="2" t="str">
        <f>IFERROR(__xludf.DUMMYFUNCTION("""COMPUTED_VALUE"""),"aashima ma'am")</f>
        <v>aashima ma'am</v>
      </c>
      <c r="I4" s="2" t="str">
        <f>IFERROR(__xludf.DUMMYFUNCTION("""COMPUTED_VALUE"""),"More than 5 hours")</f>
        <v>More than 5 hours</v>
      </c>
      <c r="J4" s="2" t="str">
        <f>IFERROR(__xludf.DUMMYFUNCTION("""COMPUTED_VALUE"""),"Time saved in travelling")</f>
        <v>Time saved in travelling</v>
      </c>
      <c r="K4"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4" s="2">
        <f>IFERROR(__xludf.DUMMYFUNCTION("""COMPUTED_VALUE"""),5.0)</f>
        <v>5</v>
      </c>
      <c r="M4" s="2" t="str">
        <f>IFERROR(__xludf.DUMMYFUNCTION("""COMPUTED_VALUE"""),"Offline")</f>
        <v>Offline</v>
      </c>
      <c r="N4" s="2" t="str">
        <f>IFERROR(__xludf.DUMMYFUNCTION("""COMPUTED_VALUE"""),"Compulsion due to pandemic")</f>
        <v>Compulsion due to pandemic</v>
      </c>
      <c r="O4" s="2" t="str">
        <f>IFERROR(__xludf.DUMMYFUNCTION("""COMPUTED_VALUE"""),"Yes")</f>
        <v>Yes</v>
      </c>
      <c r="P4" s="2" t="str">
        <f>IFERROR(__xludf.DUMMYFUNCTION("""COMPUTED_VALUE"""),"Yes")</f>
        <v>Yes</v>
      </c>
      <c r="Q4" s="2" t="str">
        <f>IFERROR(__xludf.DUMMYFUNCTION("""COMPUTED_VALUE"""),"Yes")</f>
        <v>Yes</v>
      </c>
      <c r="R4" s="2" t="str">
        <f>IFERROR(__xludf.DUMMYFUNCTION("""COMPUTED_VALUE"""),"Yes")</f>
        <v>Yes</v>
      </c>
      <c r="S4" s="2" t="str">
        <f>IFERROR(__xludf.DUMMYFUNCTION("""COMPUTED_VALUE"""),"No")</f>
        <v>No</v>
      </c>
      <c r="T4" s="2" t="str">
        <f>IFERROR(__xludf.DUMMYFUNCTION("""COMPUTED_VALUE"""),"Online")</f>
        <v>Online</v>
      </c>
      <c r="U4" s="2" t="str">
        <f>IFERROR(__xludf.DUMMYFUNCTION("""COMPUTED_VALUE"""),"No")</f>
        <v>No</v>
      </c>
      <c r="V4" s="2" t="str">
        <f>IFERROR(__xludf.DUMMYFUNCTION("""COMPUTED_VALUE"""),"No")</f>
        <v>No</v>
      </c>
      <c r="W4" s="2"/>
      <c r="X4" s="2" t="str">
        <f>IFERROR(__xludf.DUMMYFUNCTION("""COMPUTED_VALUE"""),"Not till now")</f>
        <v>Not till now</v>
      </c>
      <c r="Y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4" s="2" t="str">
        <f>IFERROR(__xludf.DUMMYFUNCTION("""COMPUTED_VALUE"""),"yoga, sports and movies")</f>
        <v>yoga, sports and movies</v>
      </c>
      <c r="AA4" s="2" t="str">
        <f>IFERROR(__xludf.DUMMYFUNCTION("""COMPUTED_VALUE"""),"Mild: Family members ocassionally short-tempered with one another;no physical violence.")</f>
        <v>Mild: Family members ocassionally short-tempered with one another;no physical violence.</v>
      </c>
      <c r="AB4" s="2" t="str">
        <f>IFERROR(__xludf.DUMMYFUNCTION("""COMPUTED_VALUE"""),"None")</f>
        <v>None</v>
      </c>
      <c r="AC4" s="2" t="str">
        <f>IFERROR(__xludf.DUMMYFUNCTION("""COMPUTED_VALUE"""),"Second Dose")</f>
        <v>Second Dose</v>
      </c>
    </row>
    <row r="5">
      <c r="A5" s="1">
        <f>IFERROR(__xludf.DUMMYFUNCTION("""COMPUTED_VALUE"""),44496.504087291665)</f>
        <v>44496.50409</v>
      </c>
      <c r="B5" s="2" t="str">
        <f>IFERROR(__xludf.DUMMYFUNCTION("""COMPUTED_VALUE"""),"shubhra29011@gmail.com")</f>
        <v>shubhra29011@gmail.com</v>
      </c>
      <c r="C5" s="2" t="str">
        <f>IFERROR(__xludf.DUMMYFUNCTION("""COMPUTED_VALUE"""),"Shubhra Shrivastava")</f>
        <v>Shubhra Shrivastava</v>
      </c>
      <c r="D5" s="2" t="str">
        <f>IFERROR(__xludf.DUMMYFUNCTION("""COMPUTED_VALUE"""),"III Year")</f>
        <v>III Year</v>
      </c>
      <c r="E5" s="2" t="str">
        <f>IFERROR(__xludf.DUMMYFUNCTION("""COMPUTED_VALUE"""),"B.A. (Hons) Applied Psychology")</f>
        <v>B.A. (Hons) Applied Psychology</v>
      </c>
      <c r="F5" s="2" t="str">
        <f>IFERROR(__xludf.DUMMYFUNCTION("""COMPUTED_VALUE"""),"19/0475")</f>
        <v>19/0475</v>
      </c>
      <c r="G5" s="2">
        <f>IFERROR(__xludf.DUMMYFUNCTION("""COMPUTED_VALUE"""),8.017984715E9)</f>
        <v>8017984715</v>
      </c>
      <c r="H5" s="2" t="str">
        <f>IFERROR(__xludf.DUMMYFUNCTION("""COMPUTED_VALUE"""),"Dr Aashima Sharma")</f>
        <v>Dr Aashima Sharma</v>
      </c>
      <c r="I5" s="2" t="str">
        <f>IFERROR(__xludf.DUMMYFUNCTION("""COMPUTED_VALUE"""),"More than 5 hours")</f>
        <v>More than 5 hours</v>
      </c>
      <c r="J5" s="2" t="str">
        <f>IFERROR(__xludf.DUMMYFUNCTION("""COMPUTED_VALUE"""),"Time saved in travelling, Easy access to online study material, Convenience to outstation students")</f>
        <v>Time saved in travelling, Easy access to online study material, Convenience to outstation students</v>
      </c>
      <c r="K5"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5" s="2">
        <f>IFERROR(__xludf.DUMMYFUNCTION("""COMPUTED_VALUE"""),7.0)</f>
        <v>7</v>
      </c>
      <c r="M5" s="2" t="str">
        <f>IFERROR(__xludf.DUMMYFUNCTION("""COMPUTED_VALUE"""),"Blended Learning (both)")</f>
        <v>Blended Learning (both)</v>
      </c>
      <c r="N5" s="2" t="str">
        <f>IFERROR(__xludf.DUMMYFUNCTION("""COMPUTED_VALUE"""),"Satisfactory")</f>
        <v>Satisfactory</v>
      </c>
      <c r="O5" s="2" t="str">
        <f>IFERROR(__xludf.DUMMYFUNCTION("""COMPUTED_VALUE"""),"Yes")</f>
        <v>Yes</v>
      </c>
      <c r="P5" s="2" t="str">
        <f>IFERROR(__xludf.DUMMYFUNCTION("""COMPUTED_VALUE"""),"Yes")</f>
        <v>Yes</v>
      </c>
      <c r="Q5" s="2" t="str">
        <f>IFERROR(__xludf.DUMMYFUNCTION("""COMPUTED_VALUE"""),"Yes")</f>
        <v>Yes</v>
      </c>
      <c r="R5" s="2" t="str">
        <f>IFERROR(__xludf.DUMMYFUNCTION("""COMPUTED_VALUE"""),"Yes")</f>
        <v>Yes</v>
      </c>
      <c r="S5" s="2" t="str">
        <f>IFERROR(__xludf.DUMMYFUNCTION("""COMPUTED_VALUE"""),"Yes")</f>
        <v>Yes</v>
      </c>
      <c r="T5" s="2" t="str">
        <f>IFERROR(__xludf.DUMMYFUNCTION("""COMPUTED_VALUE"""),"Offline")</f>
        <v>Offline</v>
      </c>
      <c r="U5" s="2" t="str">
        <f>IFERROR(__xludf.DUMMYFUNCTION("""COMPUTED_VALUE"""),"Yes")</f>
        <v>Yes</v>
      </c>
      <c r="V5" s="2"/>
      <c r="W5" s="2" t="str">
        <f>IFERROR(__xludf.DUMMYFUNCTION("""COMPUTED_VALUE"""),"Mentorship relating to career.")</f>
        <v>Mentorship relating to career.</v>
      </c>
      <c r="X5" s="2" t="str">
        <f>IFERROR(__xludf.DUMMYFUNCTION("""COMPUTED_VALUE"""),"Sometimes, but mostly everything is manageable. ")</f>
        <v>Sometimes, but mostly everything is manageable. </v>
      </c>
      <c r="Y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5" s="2" t="str">
        <f>IFERROR(__xludf.DUMMYFUNCTION("""COMPUTED_VALUE"""),"I take walks, listen to music, go out to eat, write something, etc. ")</f>
        <v>I take walks, listen to music, go out to eat, write something, etc. </v>
      </c>
      <c r="AA5" s="2" t="str">
        <f>IFERROR(__xludf.DUMMYFUNCTION("""COMPUTED_VALUE"""),"None")</f>
        <v>None</v>
      </c>
      <c r="AB5" s="2" t="str">
        <f>IFERROR(__xludf.DUMMYFUNCTION("""COMPUTED_VALUE"""),"None")</f>
        <v>None</v>
      </c>
      <c r="AC5" s="2" t="str">
        <f>IFERROR(__xludf.DUMMYFUNCTION("""COMPUTED_VALUE"""),"Second Dose")</f>
        <v>Second Dose</v>
      </c>
    </row>
    <row r="6">
      <c r="A6" s="1">
        <f>IFERROR(__xludf.DUMMYFUNCTION("""COMPUTED_VALUE"""),44496.50419917824)</f>
        <v>44496.5042</v>
      </c>
      <c r="B6" s="2" t="str">
        <f>IFERROR(__xludf.DUMMYFUNCTION("""COMPUTED_VALUE"""),"rupalsingh1981@gmail.com")</f>
        <v>rupalsingh1981@gmail.com</v>
      </c>
      <c r="C6" s="2" t="str">
        <f>IFERROR(__xludf.DUMMYFUNCTION("""COMPUTED_VALUE"""),"Rupal")</f>
        <v>Rupal</v>
      </c>
      <c r="D6" s="2" t="str">
        <f>IFERROR(__xludf.DUMMYFUNCTION("""COMPUTED_VALUE"""),"III Year")</f>
        <v>III Year</v>
      </c>
      <c r="E6" s="2" t="str">
        <f>IFERROR(__xludf.DUMMYFUNCTION("""COMPUTED_VALUE"""),"B.A. (Hons) Applied Psychology")</f>
        <v>B.A. (Hons) Applied Psychology</v>
      </c>
      <c r="F6" s="2" t="str">
        <f>IFERROR(__xludf.DUMMYFUNCTION("""COMPUTED_VALUE"""),"19/0121")</f>
        <v>19/0121</v>
      </c>
      <c r="G6" s="2">
        <f>IFERROR(__xludf.DUMMYFUNCTION("""COMPUTED_VALUE"""),8.368016237E9)</f>
        <v>8368016237</v>
      </c>
      <c r="H6" s="2" t="str">
        <f>IFERROR(__xludf.DUMMYFUNCTION("""COMPUTED_VALUE"""),"Mrs. Aashima Sharma")</f>
        <v>Mrs. Aashima Sharma</v>
      </c>
      <c r="I6" s="2" t="str">
        <f>IFERROR(__xludf.DUMMYFUNCTION("""COMPUTED_VALUE"""),"More than 5 hours")</f>
        <v>More than 5 hours</v>
      </c>
      <c r="J6" s="2" t="str">
        <f>IFERROR(__xludf.DUMMYFUNCTION("""COMPUTED_VALUE"""),"Time saved in travelling, Easy access to online study material")</f>
        <v>Time saved in travelling, Easy access to online study material</v>
      </c>
      <c r="K6" s="2" t="str">
        <f>IFERROR(__xludf.DUMMYFUNCTION("""COMPUTED_VALUE"""),"Network related disruptions, Lack of physical interaction and personal touch ‘")</f>
        <v>Network related disruptions, Lack of physical interaction and personal touch ‘</v>
      </c>
      <c r="L6" s="2">
        <f>IFERROR(__xludf.DUMMYFUNCTION("""COMPUTED_VALUE"""),6.0)</f>
        <v>6</v>
      </c>
      <c r="M6" s="2" t="str">
        <f>IFERROR(__xludf.DUMMYFUNCTION("""COMPUTED_VALUE"""),"Blended Learning (both)")</f>
        <v>Blended Learning (both)</v>
      </c>
      <c r="N6" s="2" t="str">
        <f>IFERROR(__xludf.DUMMYFUNCTION("""COMPUTED_VALUE"""),"Compulsion due to pandemic")</f>
        <v>Compulsion due to pandemic</v>
      </c>
      <c r="O6" s="2" t="str">
        <f>IFERROR(__xludf.DUMMYFUNCTION("""COMPUTED_VALUE"""),"Yes")</f>
        <v>Yes</v>
      </c>
      <c r="P6" s="2" t="str">
        <f>IFERROR(__xludf.DUMMYFUNCTION("""COMPUTED_VALUE"""),"Yes")</f>
        <v>Yes</v>
      </c>
      <c r="Q6" s="2" t="str">
        <f>IFERROR(__xludf.DUMMYFUNCTION("""COMPUTED_VALUE"""),"Yes")</f>
        <v>Yes</v>
      </c>
      <c r="R6" s="2" t="str">
        <f>IFERROR(__xludf.DUMMYFUNCTION("""COMPUTED_VALUE"""),"Yes")</f>
        <v>Yes</v>
      </c>
      <c r="S6" s="2" t="str">
        <f>IFERROR(__xludf.DUMMYFUNCTION("""COMPUTED_VALUE"""),"No")</f>
        <v>No</v>
      </c>
      <c r="T6" s="2" t="str">
        <f>IFERROR(__xludf.DUMMYFUNCTION("""COMPUTED_VALUE"""),"Online")</f>
        <v>Online</v>
      </c>
      <c r="U6" s="2" t="str">
        <f>IFERROR(__xludf.DUMMYFUNCTION("""COMPUTED_VALUE"""),"No")</f>
        <v>No</v>
      </c>
      <c r="V6" s="2"/>
      <c r="W6" s="2"/>
      <c r="X6" s="2"/>
      <c r="Y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6" s="2"/>
      <c r="AA6" s="2" t="str">
        <f>IFERROR(__xludf.DUMMYFUNCTION("""COMPUTED_VALUE"""),"Mild: Family members ocassionally short-tempered with one another;no physical violence.")</f>
        <v>Mild: Family members ocassionally short-tempered with one another;no physical violence.</v>
      </c>
      <c r="AB6" s="2" t="str">
        <f>IFERROR(__xludf.DUMMYFUNCTION("""COMPUTED_VALUE"""),"None")</f>
        <v>None</v>
      </c>
      <c r="AC6" s="2" t="str">
        <f>IFERROR(__xludf.DUMMYFUNCTION("""COMPUTED_VALUE"""),"Second Dose")</f>
        <v>Second Dose</v>
      </c>
    </row>
    <row r="7">
      <c r="A7" s="1">
        <f>IFERROR(__xludf.DUMMYFUNCTION("""COMPUTED_VALUE"""),44496.50439770833)</f>
        <v>44496.5044</v>
      </c>
      <c r="B7" s="2" t="str">
        <f>IFERROR(__xludf.DUMMYFUNCTION("""COMPUTED_VALUE"""),"vanisabharwal1289@gmail.com")</f>
        <v>vanisabharwal1289@gmail.com</v>
      </c>
      <c r="C7" s="2" t="str">
        <f>IFERROR(__xludf.DUMMYFUNCTION("""COMPUTED_VALUE"""),"Vani")</f>
        <v>Vani</v>
      </c>
      <c r="D7" s="2" t="str">
        <f>IFERROR(__xludf.DUMMYFUNCTION("""COMPUTED_VALUE"""),"III Year")</f>
        <v>III Year</v>
      </c>
      <c r="E7" s="2" t="str">
        <f>IFERROR(__xludf.DUMMYFUNCTION("""COMPUTED_VALUE"""),"B.A. (Hons) Applied Psychology")</f>
        <v>B.A. (Hons) Applied Psychology</v>
      </c>
      <c r="F7" s="2" t="str">
        <f>IFERROR(__xludf.DUMMYFUNCTION("""COMPUTED_VALUE"""),"19/490")</f>
        <v>19/490</v>
      </c>
      <c r="G7" s="2">
        <f>IFERROR(__xludf.DUMMYFUNCTION("""COMPUTED_VALUE"""),9.717735671E9)</f>
        <v>9717735671</v>
      </c>
      <c r="H7" s="2" t="str">
        <f>IFERROR(__xludf.DUMMYFUNCTION("""COMPUTED_VALUE"""),"Aashima maam ")</f>
        <v>Aashima maam </v>
      </c>
      <c r="I7" s="2" t="str">
        <f>IFERROR(__xludf.DUMMYFUNCTION("""COMPUTED_VALUE"""),"More than 5 hours")</f>
        <v>More than 5 hours</v>
      </c>
      <c r="J7" s="2" t="str">
        <f>IFERROR(__xludf.DUMMYFUNCTION("""COMPUTED_VALUE"""),"Time saved in travelling, Easy access to online study material")</f>
        <v>Time saved in travelling, Easy access to online study material</v>
      </c>
      <c r="K7" s="2" t="str">
        <f>IFERROR(__xludf.DUMMYFUNCTION("""COMPUTED_VALUE"""),"Students are sometimes less involved/engaged (leave the class in between)")</f>
        <v>Students are sometimes less involved/engaged (leave the class in between)</v>
      </c>
      <c r="L7" s="2">
        <f>IFERROR(__xludf.DUMMYFUNCTION("""COMPUTED_VALUE"""),8.0)</f>
        <v>8</v>
      </c>
      <c r="M7" s="2" t="str">
        <f>IFERROR(__xludf.DUMMYFUNCTION("""COMPUTED_VALUE"""),"Blended Learning (both)")</f>
        <v>Blended Learning (both)</v>
      </c>
      <c r="N7" s="2" t="str">
        <f>IFERROR(__xludf.DUMMYFUNCTION("""COMPUTED_VALUE"""),"Satisfactory")</f>
        <v>Satisfactory</v>
      </c>
      <c r="O7" s="2" t="str">
        <f>IFERROR(__xludf.DUMMYFUNCTION("""COMPUTED_VALUE"""),"Yes")</f>
        <v>Yes</v>
      </c>
      <c r="P7" s="2" t="str">
        <f>IFERROR(__xludf.DUMMYFUNCTION("""COMPUTED_VALUE"""),"Yes")</f>
        <v>Yes</v>
      </c>
      <c r="Q7" s="2" t="str">
        <f>IFERROR(__xludf.DUMMYFUNCTION("""COMPUTED_VALUE"""),"Yes")</f>
        <v>Yes</v>
      </c>
      <c r="R7" s="2" t="str">
        <f>IFERROR(__xludf.DUMMYFUNCTION("""COMPUTED_VALUE"""),"Yes")</f>
        <v>Yes</v>
      </c>
      <c r="S7" s="2" t="str">
        <f>IFERROR(__xludf.DUMMYFUNCTION("""COMPUTED_VALUE"""),"Yes")</f>
        <v>Yes</v>
      </c>
      <c r="T7" s="2" t="str">
        <f>IFERROR(__xludf.DUMMYFUNCTION("""COMPUTED_VALUE"""),"Online")</f>
        <v>Online</v>
      </c>
      <c r="U7" s="2" t="str">
        <f>IFERROR(__xludf.DUMMYFUNCTION("""COMPUTED_VALUE"""),"Yes")</f>
        <v>Yes</v>
      </c>
      <c r="V7" s="2"/>
      <c r="W7" s="2"/>
      <c r="X7" s="2" t="str">
        <f>IFERROR(__xludf.DUMMYFUNCTION("""COMPUTED_VALUE"""),"Yes sometimes ")</f>
        <v>Yes sometimes </v>
      </c>
      <c r="Y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7" s="2" t="str">
        <f>IFERROR(__xludf.DUMMYFUNCTION("""COMPUTED_VALUE"""),"Engaging in exercise or moving away from gadgets. ")</f>
        <v>Engaging in exercise or moving away from gadgets. </v>
      </c>
      <c r="AA7" s="2" t="str">
        <f>IFERROR(__xludf.DUMMYFUNCTION("""COMPUTED_VALUE"""),"None")</f>
        <v>None</v>
      </c>
      <c r="AB7" s="2" t="str">
        <f>IFERROR(__xludf.DUMMYFUNCTION("""COMPUTED_VALUE"""),"Mild: Symptoms effectively managed at home")</f>
        <v>Mild: Symptoms effectively managed at home</v>
      </c>
      <c r="AC7" s="2" t="str">
        <f>IFERROR(__xludf.DUMMYFUNCTION("""COMPUTED_VALUE"""),"Second Dose")</f>
        <v>Second Dose</v>
      </c>
    </row>
    <row r="8">
      <c r="A8" s="1">
        <f>IFERROR(__xludf.DUMMYFUNCTION("""COMPUTED_VALUE"""),44496.50444027777)</f>
        <v>44496.50444</v>
      </c>
      <c r="B8" s="2" t="str">
        <f>IFERROR(__xludf.DUMMYFUNCTION("""COMPUTED_VALUE"""),"oshin.bedi@gmail.com")</f>
        <v>oshin.bedi@gmail.com</v>
      </c>
      <c r="C8" s="2" t="str">
        <f>IFERROR(__xludf.DUMMYFUNCTION("""COMPUTED_VALUE"""),"Oshin Bedi")</f>
        <v>Oshin Bedi</v>
      </c>
      <c r="D8" s="2" t="str">
        <f>IFERROR(__xludf.DUMMYFUNCTION("""COMPUTED_VALUE"""),"III Year")</f>
        <v>III Year</v>
      </c>
      <c r="E8" s="2" t="str">
        <f>IFERROR(__xludf.DUMMYFUNCTION("""COMPUTED_VALUE"""),"B.A. (Hons) Applied Psychology")</f>
        <v>B.A. (Hons) Applied Psychology</v>
      </c>
      <c r="F8" s="2" t="str">
        <f>IFERROR(__xludf.DUMMYFUNCTION("""COMPUTED_VALUE"""),"19/0492")</f>
        <v>19/0492</v>
      </c>
      <c r="G8" s="2">
        <f>IFERROR(__xludf.DUMMYFUNCTION("""COMPUTED_VALUE"""),9.891196455E9)</f>
        <v>9891196455</v>
      </c>
      <c r="H8" s="2" t="str">
        <f>IFERROR(__xludf.DUMMYFUNCTION("""COMPUTED_VALUE"""),"Aashima Sharma maam")</f>
        <v>Aashima Sharma maam</v>
      </c>
      <c r="I8" s="2" t="str">
        <f>IFERROR(__xludf.DUMMYFUNCTION("""COMPUTED_VALUE"""),"4-5 hours")</f>
        <v>4-5 hours</v>
      </c>
      <c r="J8" s="2" t="str">
        <f>IFERROR(__xludf.DUMMYFUNCTION("""COMPUTED_VALUE"""),"Time saved in travelling, Easy access to online study material, Convenience to outstation students, Other")</f>
        <v>Time saved in travelling, Easy access to online study material, Convenience to outstation students, Other</v>
      </c>
      <c r="K8"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8" s="2">
        <f>IFERROR(__xludf.DUMMYFUNCTION("""COMPUTED_VALUE"""),8.0)</f>
        <v>8</v>
      </c>
      <c r="M8" s="2" t="str">
        <f>IFERROR(__xludf.DUMMYFUNCTION("""COMPUTED_VALUE"""),"Blended Learning (both)")</f>
        <v>Blended Learning (both)</v>
      </c>
      <c r="N8" s="2" t="str">
        <f>IFERROR(__xludf.DUMMYFUNCTION("""COMPUTED_VALUE"""),"Not Satisfactory")</f>
        <v>Not Satisfactory</v>
      </c>
      <c r="O8" s="2" t="str">
        <f>IFERROR(__xludf.DUMMYFUNCTION("""COMPUTED_VALUE"""),"Yes")</f>
        <v>Yes</v>
      </c>
      <c r="P8" s="2" t="str">
        <f>IFERROR(__xludf.DUMMYFUNCTION("""COMPUTED_VALUE"""),"Yes")</f>
        <v>Yes</v>
      </c>
      <c r="Q8" s="2" t="str">
        <f>IFERROR(__xludf.DUMMYFUNCTION("""COMPUTED_VALUE"""),"Yes")</f>
        <v>Yes</v>
      </c>
      <c r="R8" s="2" t="str">
        <f>IFERROR(__xludf.DUMMYFUNCTION("""COMPUTED_VALUE"""),"Yes")</f>
        <v>Yes</v>
      </c>
      <c r="S8" s="2" t="str">
        <f>IFERROR(__xludf.DUMMYFUNCTION("""COMPUTED_VALUE"""),"Yes")</f>
        <v>Yes</v>
      </c>
      <c r="T8" s="2" t="str">
        <f>IFERROR(__xludf.DUMMYFUNCTION("""COMPUTED_VALUE"""),"Offline")</f>
        <v>Offline</v>
      </c>
      <c r="U8" s="2" t="str">
        <f>IFERROR(__xludf.DUMMYFUNCTION("""COMPUTED_VALUE"""),"No")</f>
        <v>No</v>
      </c>
      <c r="V8" s="2" t="str">
        <f>IFERROR(__xludf.DUMMYFUNCTION("""COMPUTED_VALUE"""),"yes")</f>
        <v>yes</v>
      </c>
      <c r="W8" s="2" t="str">
        <f>IFERROR(__xludf.DUMMYFUNCTION("""COMPUTED_VALUE"""),"help/support for the holistic development of personality")</f>
        <v>help/support for the holistic development of personality</v>
      </c>
      <c r="X8" s="2" t="str">
        <f>IFERROR(__xludf.DUMMYFUNCTION("""COMPUTED_VALUE"""),"yes")</f>
        <v>yes</v>
      </c>
      <c r="Y8"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8" s="2"/>
      <c r="AA8" s="2" t="str">
        <f>IFERROR(__xludf.DUMMYFUNCTION("""COMPUTED_VALUE"""),"Mild: Family members ocassionally short-tempered with one another;no physical violence.")</f>
        <v>Mild: Family members ocassionally short-tempered with one another;no physical violence.</v>
      </c>
      <c r="AB8" s="2" t="str">
        <f>IFERROR(__xludf.DUMMYFUNCTION("""COMPUTED_VALUE"""),"Mild: Symptoms effectively managed at home")</f>
        <v>Mild: Symptoms effectively managed at home</v>
      </c>
      <c r="AC8" s="2" t="str">
        <f>IFERROR(__xludf.DUMMYFUNCTION("""COMPUTED_VALUE"""),"First Dose")</f>
        <v>First Dose</v>
      </c>
    </row>
    <row r="9">
      <c r="A9" s="1">
        <f>IFERROR(__xludf.DUMMYFUNCTION("""COMPUTED_VALUE"""),44496.50464936343)</f>
        <v>44496.50465</v>
      </c>
      <c r="B9" s="2" t="str">
        <f>IFERROR(__xludf.DUMMYFUNCTION("""COMPUTED_VALUE"""),"dapu.2001@gmail.com")</f>
        <v>dapu.2001@gmail.com</v>
      </c>
      <c r="C9" s="2" t="str">
        <f>IFERROR(__xludf.DUMMYFUNCTION("""COMPUTED_VALUE"""),"Darpan Mehandiratta")</f>
        <v>Darpan Mehandiratta</v>
      </c>
      <c r="D9" s="2" t="str">
        <f>IFERROR(__xludf.DUMMYFUNCTION("""COMPUTED_VALUE"""),"III Year")</f>
        <v>III Year</v>
      </c>
      <c r="E9" s="2" t="str">
        <f>IFERROR(__xludf.DUMMYFUNCTION("""COMPUTED_VALUE"""),"B.A. (Hons) Applied Psychology")</f>
        <v>B.A. (Hons) Applied Psychology</v>
      </c>
      <c r="F9" s="2" t="str">
        <f>IFERROR(__xludf.DUMMYFUNCTION("""COMPUTED_VALUE"""),"19/0062")</f>
        <v>19/0062</v>
      </c>
      <c r="G9" s="2">
        <f>IFERROR(__xludf.DUMMYFUNCTION("""COMPUTED_VALUE"""),7.428667889E9)</f>
        <v>7428667889</v>
      </c>
      <c r="H9" s="2" t="str">
        <f>IFERROR(__xludf.DUMMYFUNCTION("""COMPUTED_VALUE"""),"Dr. Aashima Sharma")</f>
        <v>Dr. Aashima Sharma</v>
      </c>
      <c r="I9" s="2" t="str">
        <f>IFERROR(__xludf.DUMMYFUNCTION("""COMPUTED_VALUE"""),"More than 5 hours")</f>
        <v>More than 5 hours</v>
      </c>
      <c r="J9" s="2" t="str">
        <f>IFERROR(__xludf.DUMMYFUNCTION("""COMPUTED_VALUE"""),"Time saved in travelling, Other")</f>
        <v>Time saved in travelling, Other</v>
      </c>
      <c r="K9" s="2" t="str">
        <f>IFERROR(__xludf.DUMMYFUNCTION("""COMPUTED_VALUE"""),"Network related disruptions, Lack of physical interaction and personal touch ‘, Students are sometimes less involved/engaged (leave the class in between), Constant disturbances, low attention span, strain on eyes, back pain")</f>
        <v>Network related disruptions, Lack of physical interaction and personal touch ‘, Students are sometimes less involved/engaged (leave the class in between), Constant disturbances, low attention span, strain on eyes, back pain</v>
      </c>
      <c r="L9" s="2">
        <f>IFERROR(__xludf.DUMMYFUNCTION("""COMPUTED_VALUE"""),4.0)</f>
        <v>4</v>
      </c>
      <c r="M9" s="2" t="str">
        <f>IFERROR(__xludf.DUMMYFUNCTION("""COMPUTED_VALUE"""),"Blended Learning (both)")</f>
        <v>Blended Learning (both)</v>
      </c>
      <c r="N9" s="2" t="str">
        <f>IFERROR(__xludf.DUMMYFUNCTION("""COMPUTED_VALUE"""),"Satisfactory")</f>
        <v>Satisfactory</v>
      </c>
      <c r="O9" s="2" t="str">
        <f>IFERROR(__xludf.DUMMYFUNCTION("""COMPUTED_VALUE"""),"Yes")</f>
        <v>Yes</v>
      </c>
      <c r="P9" s="2" t="str">
        <f>IFERROR(__xludf.DUMMYFUNCTION("""COMPUTED_VALUE"""),"Yes")</f>
        <v>Yes</v>
      </c>
      <c r="Q9" s="2" t="str">
        <f>IFERROR(__xludf.DUMMYFUNCTION("""COMPUTED_VALUE"""),"Yes")</f>
        <v>Yes</v>
      </c>
      <c r="R9" s="2" t="str">
        <f>IFERROR(__xludf.DUMMYFUNCTION("""COMPUTED_VALUE"""),"Yes")</f>
        <v>Yes</v>
      </c>
      <c r="S9" s="2" t="str">
        <f>IFERROR(__xludf.DUMMYFUNCTION("""COMPUTED_VALUE"""),"Yes")</f>
        <v>Yes</v>
      </c>
      <c r="T9" s="2" t="str">
        <f>IFERROR(__xludf.DUMMYFUNCTION("""COMPUTED_VALUE"""),"Online")</f>
        <v>Online</v>
      </c>
      <c r="U9" s="2" t="str">
        <f>IFERROR(__xludf.DUMMYFUNCTION("""COMPUTED_VALUE"""),"Yes")</f>
        <v>Yes</v>
      </c>
      <c r="V9" s="2" t="str">
        <f>IFERROR(__xludf.DUMMYFUNCTION("""COMPUTED_VALUE"""),"Yes")</f>
        <v>Yes</v>
      </c>
      <c r="W9" s="2" t="str">
        <f>IFERROR(__xludf.DUMMYFUNCTION("""COMPUTED_VALUE"""),"Better approach to handle stress and work")</f>
        <v>Better approach to handle stress and work</v>
      </c>
      <c r="X9" s="2" t="str">
        <f>IFERROR(__xludf.DUMMYFUNCTION("""COMPUTED_VALUE"""),"Yes, I even had counselling session for my increased overthinking and anxiety.")</f>
        <v>Yes, I even had counselling session for my increased overthinking and anxiety.</v>
      </c>
      <c r="Y9"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9" s="2" t="str">
        <f>IFERROR(__xludf.DUMMYFUNCTION("""COMPUTED_VALUE"""),"Trying Meditation, reducing screen time.")</f>
        <v>Trying Meditation, reducing screen time.</v>
      </c>
      <c r="AA9" s="2" t="str">
        <f>IFERROR(__xludf.DUMMYFUNCTION("""COMPUTED_VALUE"""),"Mild: Family members ocassionally short-tempered with one another;no physical violence.")</f>
        <v>Mild: Family members ocassionally short-tempered with one another;no physical violence.</v>
      </c>
      <c r="AB9" s="2" t="str">
        <f>IFERROR(__xludf.DUMMYFUNCTION("""COMPUTED_VALUE"""),"Mild: Symptoms effectively managed at home")</f>
        <v>Mild: Symptoms effectively managed at home</v>
      </c>
      <c r="AC9" s="2" t="str">
        <f>IFERROR(__xludf.DUMMYFUNCTION("""COMPUTED_VALUE"""),"Second Dose")</f>
        <v>Second Dose</v>
      </c>
    </row>
    <row r="10">
      <c r="A10" s="1">
        <f>IFERROR(__xludf.DUMMYFUNCTION("""COMPUTED_VALUE"""),44496.50518195602)</f>
        <v>44496.50518</v>
      </c>
      <c r="B10" s="2" t="str">
        <f>IFERROR(__xludf.DUMMYFUNCTION("""COMPUTED_VALUE"""),"vidhi.sharma1028@gmail.com")</f>
        <v>vidhi.sharma1028@gmail.com</v>
      </c>
      <c r="C10" s="2" t="str">
        <f>IFERROR(__xludf.DUMMYFUNCTION("""COMPUTED_VALUE"""),"Vidhi Sharma")</f>
        <v>Vidhi Sharma</v>
      </c>
      <c r="D10" s="2" t="str">
        <f>IFERROR(__xludf.DUMMYFUNCTION("""COMPUTED_VALUE"""),"III Year")</f>
        <v>III Year</v>
      </c>
      <c r="E10" s="2" t="str">
        <f>IFERROR(__xludf.DUMMYFUNCTION("""COMPUTED_VALUE"""),"B.A. (Hons) Applied Psychology")</f>
        <v>B.A. (Hons) Applied Psychology</v>
      </c>
      <c r="F10" s="2" t="str">
        <f>IFERROR(__xludf.DUMMYFUNCTION("""COMPUTED_VALUE"""),"0491")</f>
        <v>0491</v>
      </c>
      <c r="G10" s="2">
        <f>IFERROR(__xludf.DUMMYFUNCTION("""COMPUTED_VALUE"""),8.570891006E9)</f>
        <v>8570891006</v>
      </c>
      <c r="H10" s="2" t="str">
        <f>IFERROR(__xludf.DUMMYFUNCTION("""COMPUTED_VALUE"""),"Aashima Sharma")</f>
        <v>Aashima Sharma</v>
      </c>
      <c r="I10" s="2" t="str">
        <f>IFERROR(__xludf.DUMMYFUNCTION("""COMPUTED_VALUE"""),"More than 5 hours")</f>
        <v>More than 5 hours</v>
      </c>
      <c r="J10" s="2" t="str">
        <f>IFERROR(__xludf.DUMMYFUNCTION("""COMPUTED_VALUE"""),"Convenience to outstation students")</f>
        <v>Convenience to outstation students</v>
      </c>
      <c r="K10" s="2"/>
      <c r="L10" s="2">
        <f>IFERROR(__xludf.DUMMYFUNCTION("""COMPUTED_VALUE"""),3.0)</f>
        <v>3</v>
      </c>
      <c r="M10" s="2" t="str">
        <f>IFERROR(__xludf.DUMMYFUNCTION("""COMPUTED_VALUE"""),"Offline")</f>
        <v>Offline</v>
      </c>
      <c r="N10" s="2" t="str">
        <f>IFERROR(__xludf.DUMMYFUNCTION("""COMPUTED_VALUE"""),"Compulsion due to pandemic")</f>
        <v>Compulsion due to pandemic</v>
      </c>
      <c r="O10" s="2" t="str">
        <f>IFERROR(__xludf.DUMMYFUNCTION("""COMPUTED_VALUE"""),"Yes")</f>
        <v>Yes</v>
      </c>
      <c r="P10" s="2" t="str">
        <f>IFERROR(__xludf.DUMMYFUNCTION("""COMPUTED_VALUE"""),"Yes")</f>
        <v>Yes</v>
      </c>
      <c r="Q10" s="2" t="str">
        <f>IFERROR(__xludf.DUMMYFUNCTION("""COMPUTED_VALUE"""),"Yes")</f>
        <v>Yes</v>
      </c>
      <c r="R10" s="2" t="str">
        <f>IFERROR(__xludf.DUMMYFUNCTION("""COMPUTED_VALUE"""),"Yes")</f>
        <v>Yes</v>
      </c>
      <c r="S10" s="2" t="str">
        <f>IFERROR(__xludf.DUMMYFUNCTION("""COMPUTED_VALUE"""),"Yes")</f>
        <v>Yes</v>
      </c>
      <c r="T10" s="2" t="str">
        <f>IFERROR(__xludf.DUMMYFUNCTION("""COMPUTED_VALUE"""),"Online")</f>
        <v>Online</v>
      </c>
      <c r="U10" s="2" t="str">
        <f>IFERROR(__xludf.DUMMYFUNCTION("""COMPUTED_VALUE"""),"Yes")</f>
        <v>Yes</v>
      </c>
      <c r="V10" s="2"/>
      <c r="W10" s="2"/>
      <c r="X10" s="2" t="str">
        <f>IFERROR(__xludf.DUMMYFUNCTION("""COMPUTED_VALUE"""),"Yes ")</f>
        <v>Yes </v>
      </c>
      <c r="Y1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0" s="2"/>
      <c r="AA10" s="2" t="str">
        <f>IFERROR(__xludf.DUMMYFUNCTION("""COMPUTED_VALUE"""),"None")</f>
        <v>None</v>
      </c>
      <c r="AB10" s="2" t="str">
        <f>IFERROR(__xludf.DUMMYFUNCTION("""COMPUTED_VALUE"""),"Mild: Symptoms effectively managed at home")</f>
        <v>Mild: Symptoms effectively managed at home</v>
      </c>
      <c r="AC10" s="2" t="str">
        <f>IFERROR(__xludf.DUMMYFUNCTION("""COMPUTED_VALUE"""),"Second Dose")</f>
        <v>Second Dose</v>
      </c>
    </row>
    <row r="11">
      <c r="A11" s="1">
        <f>IFERROR(__xludf.DUMMYFUNCTION("""COMPUTED_VALUE"""),44496.50558520833)</f>
        <v>44496.50559</v>
      </c>
      <c r="B11" s="2" t="str">
        <f>IFERROR(__xludf.DUMMYFUNCTION("""COMPUTED_VALUE"""),"bansalmegha2001@gmail.com")</f>
        <v>bansalmegha2001@gmail.com</v>
      </c>
      <c r="C11" s="2" t="str">
        <f>IFERROR(__xludf.DUMMYFUNCTION("""COMPUTED_VALUE"""),"Megha Bansal")</f>
        <v>Megha Bansal</v>
      </c>
      <c r="D11" s="2" t="str">
        <f>IFERROR(__xludf.DUMMYFUNCTION("""COMPUTED_VALUE"""),"III Year")</f>
        <v>III Year</v>
      </c>
      <c r="E11" s="2" t="str">
        <f>IFERROR(__xludf.DUMMYFUNCTION("""COMPUTED_VALUE"""),"B.A. (Hons) Applied Psychology")</f>
        <v>B.A. (Hons) Applied Psychology</v>
      </c>
      <c r="F11" s="2" t="str">
        <f>IFERROR(__xludf.DUMMYFUNCTION("""COMPUTED_VALUE"""),"19/0678")</f>
        <v>19/0678</v>
      </c>
      <c r="G11" s="2"/>
      <c r="H11" s="2" t="str">
        <f>IFERROR(__xludf.DUMMYFUNCTION("""COMPUTED_VALUE"""),"Aashima Sharma")</f>
        <v>Aashima Sharma</v>
      </c>
      <c r="I11" s="2" t="str">
        <f>IFERROR(__xludf.DUMMYFUNCTION("""COMPUTED_VALUE"""),"More than 5 hours")</f>
        <v>More than 5 hours</v>
      </c>
      <c r="J11" s="2" t="str">
        <f>IFERROR(__xludf.DUMMYFUNCTION("""COMPUTED_VALUE"""),"Time saved in travelling")</f>
        <v>Time saved in travelling</v>
      </c>
      <c r="K11"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11" s="2">
        <f>IFERROR(__xludf.DUMMYFUNCTION("""COMPUTED_VALUE"""),8.0)</f>
        <v>8</v>
      </c>
      <c r="M11" s="2" t="str">
        <f>IFERROR(__xludf.DUMMYFUNCTION("""COMPUTED_VALUE"""),"Online")</f>
        <v>Online</v>
      </c>
      <c r="N11" s="2" t="str">
        <f>IFERROR(__xludf.DUMMYFUNCTION("""COMPUTED_VALUE"""),"Satisfactory")</f>
        <v>Satisfactory</v>
      </c>
      <c r="O11" s="2" t="str">
        <f>IFERROR(__xludf.DUMMYFUNCTION("""COMPUTED_VALUE"""),"Yes")</f>
        <v>Yes</v>
      </c>
      <c r="P11" s="2" t="str">
        <f>IFERROR(__xludf.DUMMYFUNCTION("""COMPUTED_VALUE"""),"Yes")</f>
        <v>Yes</v>
      </c>
      <c r="Q11" s="2" t="str">
        <f>IFERROR(__xludf.DUMMYFUNCTION("""COMPUTED_VALUE"""),"Yes")</f>
        <v>Yes</v>
      </c>
      <c r="R11" s="2" t="str">
        <f>IFERROR(__xludf.DUMMYFUNCTION("""COMPUTED_VALUE"""),"Yes")</f>
        <v>Yes</v>
      </c>
      <c r="S11" s="2" t="str">
        <f>IFERROR(__xludf.DUMMYFUNCTION("""COMPUTED_VALUE"""),"Yes")</f>
        <v>Yes</v>
      </c>
      <c r="T11" s="2" t="str">
        <f>IFERROR(__xludf.DUMMYFUNCTION("""COMPUTED_VALUE"""),"Online")</f>
        <v>Online</v>
      </c>
      <c r="U11" s="2" t="str">
        <f>IFERROR(__xludf.DUMMYFUNCTION("""COMPUTED_VALUE"""),"No")</f>
        <v>No</v>
      </c>
      <c r="V11" s="2" t="str">
        <f>IFERROR(__xludf.DUMMYFUNCTION("""COMPUTED_VALUE"""),"The extra webinars and workshops in offline used to happen within college hours. Not they are taking up extra time from our weekends and evenings. They should be happening in the college hours only. otherwise I am not able to benefit.")</f>
        <v>The extra webinars and workshops in offline used to happen within college hours. Not they are taking up extra time from our weekends and evenings. They should be happening in the college hours only. otherwise I am not able to benefit.</v>
      </c>
      <c r="W11" s="2" t="str">
        <f>IFERROR(__xludf.DUMMYFUNCTION("""COMPUTED_VALUE"""),"Support for my requirements")</f>
        <v>Support for my requirements</v>
      </c>
      <c r="X11" s="2" t="str">
        <f>IFERROR(__xludf.DUMMYFUNCTION("""COMPUTED_VALUE"""),"Yes. Both. Still need it.")</f>
        <v>Yes. Both. Still need it.</v>
      </c>
      <c r="Y11"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1" s="2" t="str">
        <f>IFERROR(__xludf.DUMMYFUNCTION("""COMPUTED_VALUE"""),"Nothing specific")</f>
        <v>Nothing specific</v>
      </c>
      <c r="AA11" s="2" t="str">
        <f>IFERROR(__xludf.DUMMYFUNCTION("""COMPUTED_VALUE"""),"None")</f>
        <v>None</v>
      </c>
      <c r="AB11" s="2" t="str">
        <f>IFERROR(__xludf.DUMMYFUNCTION("""COMPUTED_VALUE"""),"Mild: Symptoms effectively managed at home")</f>
        <v>Mild: Symptoms effectively managed at home</v>
      </c>
      <c r="AC11" s="2" t="str">
        <f>IFERROR(__xludf.DUMMYFUNCTION("""COMPUTED_VALUE"""),"First Dose")</f>
        <v>First Dose</v>
      </c>
    </row>
    <row r="12">
      <c r="A12" s="1">
        <f>IFERROR(__xludf.DUMMYFUNCTION("""COMPUTED_VALUE"""),44496.5057733912)</f>
        <v>44496.50577</v>
      </c>
      <c r="B12" s="2" t="str">
        <f>IFERROR(__xludf.DUMMYFUNCTION("""COMPUTED_VALUE"""),"vanshikahp14@gmail.com")</f>
        <v>vanshikahp14@gmail.com</v>
      </c>
      <c r="C12" s="2" t="str">
        <f>IFERROR(__xludf.DUMMYFUNCTION("""COMPUTED_VALUE"""),"Vanshika Kumar")</f>
        <v>Vanshika Kumar</v>
      </c>
      <c r="D12" s="2" t="str">
        <f>IFERROR(__xludf.DUMMYFUNCTION("""COMPUTED_VALUE"""),"III Year")</f>
        <v>III Year</v>
      </c>
      <c r="E12" s="2" t="str">
        <f>IFERROR(__xludf.DUMMYFUNCTION("""COMPUTED_VALUE"""),"B.A. (Hons) Applied Psychology")</f>
        <v>B.A. (Hons) Applied Psychology</v>
      </c>
      <c r="F12" s="2" t="str">
        <f>IFERROR(__xludf.DUMMYFUNCTION("""COMPUTED_VALUE"""),"19/0216")</f>
        <v>19/0216</v>
      </c>
      <c r="G12" s="2">
        <f>IFERROR(__xludf.DUMMYFUNCTION("""COMPUTED_VALUE"""),9.654685697E9)</f>
        <v>9654685697</v>
      </c>
      <c r="H12" s="2" t="str">
        <f>IFERROR(__xludf.DUMMYFUNCTION("""COMPUTED_VALUE"""),"Aashima Sharma")</f>
        <v>Aashima Sharma</v>
      </c>
      <c r="I12" s="2" t="str">
        <f>IFERROR(__xludf.DUMMYFUNCTION("""COMPUTED_VALUE"""),"More than 5 hours")</f>
        <v>More than 5 hours</v>
      </c>
      <c r="J12" s="2" t="str">
        <f>IFERROR(__xludf.DUMMYFUNCTION("""COMPUTED_VALUE"""),"Easy access to online study material")</f>
        <v>Easy access to online study material</v>
      </c>
      <c r="K12" s="2" t="str">
        <f>IFERROR(__xludf.DUMMYFUNCTION("""COMPUTED_VALUE"""),"Network related disruptions, Lack of physical interaction and personal touch ‘, Students are sometimes less involved/engaged (leave the class in between), Time table are not flexible to our personal life. No time to relax in-between classes or after them,"&amp;" like it was used to be when offline mode was in use")</f>
        <v>Network related disruptions, Lack of physical interaction and personal touch ‘, Students are sometimes less involved/engaged (leave the class in between), Time table are not flexible to our personal life. No time to relax in-between classes or after them, like it was used to be when offline mode was in use</v>
      </c>
      <c r="L12" s="2">
        <f>IFERROR(__xludf.DUMMYFUNCTION("""COMPUTED_VALUE"""),3.0)</f>
        <v>3</v>
      </c>
      <c r="M12" s="2" t="str">
        <f>IFERROR(__xludf.DUMMYFUNCTION("""COMPUTED_VALUE"""),"Offline")</f>
        <v>Offline</v>
      </c>
      <c r="N12" s="2" t="str">
        <f>IFERROR(__xludf.DUMMYFUNCTION("""COMPUTED_VALUE"""),"Compulsion due to pandemic")</f>
        <v>Compulsion due to pandemic</v>
      </c>
      <c r="O12" s="2" t="str">
        <f>IFERROR(__xludf.DUMMYFUNCTION("""COMPUTED_VALUE"""),"Yes")</f>
        <v>Yes</v>
      </c>
      <c r="P12" s="2" t="str">
        <f>IFERROR(__xludf.DUMMYFUNCTION("""COMPUTED_VALUE"""),"Yes")</f>
        <v>Yes</v>
      </c>
      <c r="Q12" s="2" t="str">
        <f>IFERROR(__xludf.DUMMYFUNCTION("""COMPUTED_VALUE"""),"Yes")</f>
        <v>Yes</v>
      </c>
      <c r="R12" s="2" t="str">
        <f>IFERROR(__xludf.DUMMYFUNCTION("""COMPUTED_VALUE"""),"Yes")</f>
        <v>Yes</v>
      </c>
      <c r="S12" s="2" t="str">
        <f>IFERROR(__xludf.DUMMYFUNCTION("""COMPUTED_VALUE"""),"Yes")</f>
        <v>Yes</v>
      </c>
      <c r="T12" s="2" t="str">
        <f>IFERROR(__xludf.DUMMYFUNCTION("""COMPUTED_VALUE"""),"Online")</f>
        <v>Online</v>
      </c>
      <c r="U12" s="2" t="str">
        <f>IFERROR(__xludf.DUMMYFUNCTION("""COMPUTED_VALUE"""),"No")</f>
        <v>No</v>
      </c>
      <c r="V12" s="2"/>
      <c r="W12" s="2" t="str">
        <f>IFERROR(__xludf.DUMMYFUNCTION("""COMPUTED_VALUE"""),"Some solution as to how to manage personal and academic life because its hard when you have classes from 8-5 and then a pile of practicals and assignments to finish, along with responsibilities as a family member.")</f>
        <v>Some solution as to how to manage personal and academic life because its hard when you have classes from 8-5 and then a pile of practicals and assignments to finish, along with responsibilities as a family member.</v>
      </c>
      <c r="X12" s="2" t="str">
        <f>IFERROR(__xludf.DUMMYFUNCTION("""COMPUTED_VALUE"""),"Sometimes in recent months")</f>
        <v>Sometimes in recent months</v>
      </c>
      <c r="Y1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2" s="2"/>
      <c r="AA12" s="2" t="str">
        <f>IFERROR(__xludf.DUMMYFUNCTION("""COMPUTED_VALUE"""),"Mild: Family members ocassionally short-tempered with one another;no physical violence.")</f>
        <v>Mild: Family members ocassionally short-tempered with one another;no physical violence.</v>
      </c>
      <c r="AB12" s="2" t="str">
        <f>IFERROR(__xludf.DUMMYFUNCTION("""COMPUTED_VALUE"""),"Mild: Symptoms effectively managed at home")</f>
        <v>Mild: Symptoms effectively managed at home</v>
      </c>
      <c r="AC12" s="2" t="str">
        <f>IFERROR(__xludf.DUMMYFUNCTION("""COMPUTED_VALUE"""),"Second Dose")</f>
        <v>Second Dose</v>
      </c>
    </row>
    <row r="13">
      <c r="A13" s="1">
        <f>IFERROR(__xludf.DUMMYFUNCTION("""COMPUTED_VALUE"""),44496.50656447917)</f>
        <v>44496.50656</v>
      </c>
      <c r="B13" s="2" t="str">
        <f>IFERROR(__xludf.DUMMYFUNCTION("""COMPUTED_VALUE"""),"aashnaanandani2001@yahoo.in")</f>
        <v>aashnaanandani2001@yahoo.in</v>
      </c>
      <c r="C13" s="2" t="str">
        <f>IFERROR(__xludf.DUMMYFUNCTION("""COMPUTED_VALUE"""),"Aashna Anandani")</f>
        <v>Aashna Anandani</v>
      </c>
      <c r="D13" s="2" t="str">
        <f>IFERROR(__xludf.DUMMYFUNCTION("""COMPUTED_VALUE"""),"III Year")</f>
        <v>III Year</v>
      </c>
      <c r="E13" s="2" t="str">
        <f>IFERROR(__xludf.DUMMYFUNCTION("""COMPUTED_VALUE"""),"B.A. (Hons) Applied Psychology")</f>
        <v>B.A. (Hons) Applied Psychology</v>
      </c>
      <c r="F13" s="2" t="str">
        <f>IFERROR(__xludf.DUMMYFUNCTION("""COMPUTED_VALUE"""),"19/0534")</f>
        <v>19/0534</v>
      </c>
      <c r="G13" s="2">
        <f>IFERROR(__xludf.DUMMYFUNCTION("""COMPUTED_VALUE"""),9.711903853E9)</f>
        <v>9711903853</v>
      </c>
      <c r="H13" s="2" t="str">
        <f>IFERROR(__xludf.DUMMYFUNCTION("""COMPUTED_VALUE"""),"Aashima Sharma")</f>
        <v>Aashima Sharma</v>
      </c>
      <c r="I13" s="2" t="str">
        <f>IFERROR(__xludf.DUMMYFUNCTION("""COMPUTED_VALUE"""),"More than 5 hours")</f>
        <v>More than 5 hours</v>
      </c>
      <c r="J13" s="2" t="str">
        <f>IFERROR(__xludf.DUMMYFUNCTION("""COMPUTED_VALUE"""),"Time saved in travelling")</f>
        <v>Time saved in travelling</v>
      </c>
      <c r="K1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3" s="2">
        <f>IFERROR(__xludf.DUMMYFUNCTION("""COMPUTED_VALUE"""),2.0)</f>
        <v>2</v>
      </c>
      <c r="M13" s="2"/>
      <c r="N13" s="2" t="str">
        <f>IFERROR(__xludf.DUMMYFUNCTION("""COMPUTED_VALUE"""),"Compulsion due to pandemic")</f>
        <v>Compulsion due to pandemic</v>
      </c>
      <c r="O13" s="2" t="str">
        <f>IFERROR(__xludf.DUMMYFUNCTION("""COMPUTED_VALUE"""),"Yes")</f>
        <v>Yes</v>
      </c>
      <c r="P13" s="2" t="str">
        <f>IFERROR(__xludf.DUMMYFUNCTION("""COMPUTED_VALUE"""),"No")</f>
        <v>No</v>
      </c>
      <c r="Q13" s="2" t="str">
        <f>IFERROR(__xludf.DUMMYFUNCTION("""COMPUTED_VALUE"""),"Yes")</f>
        <v>Yes</v>
      </c>
      <c r="R13" s="2" t="str">
        <f>IFERROR(__xludf.DUMMYFUNCTION("""COMPUTED_VALUE"""),"No")</f>
        <v>No</v>
      </c>
      <c r="S13" s="2" t="str">
        <f>IFERROR(__xludf.DUMMYFUNCTION("""COMPUTED_VALUE"""),"Yes")</f>
        <v>Yes</v>
      </c>
      <c r="T13" s="2" t="str">
        <f>IFERROR(__xludf.DUMMYFUNCTION("""COMPUTED_VALUE"""),"Online")</f>
        <v>Online</v>
      </c>
      <c r="U13" s="2" t="str">
        <f>IFERROR(__xludf.DUMMYFUNCTION("""COMPUTED_VALUE"""),"Yes")</f>
        <v>Yes</v>
      </c>
      <c r="V13" s="2"/>
      <c r="W13" s="2"/>
      <c r="X13" s="2" t="str">
        <f>IFERROR(__xludf.DUMMYFUNCTION("""COMPUTED_VALUE"""),"Yes, I do feel I need it. ")</f>
        <v>Yes, I do feel I need it. </v>
      </c>
      <c r="Y13"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13" s="2" t="str">
        <f>IFERROR(__xludf.DUMMYFUNCTION("""COMPUTED_VALUE"""),"Not being able to take any at the moment ")</f>
        <v>Not being able to take any at the moment </v>
      </c>
      <c r="AA13"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3" s="2" t="str">
        <f>IFERROR(__xludf.DUMMYFUNCTION("""COMPUTED_VALUE"""),"Mild: Symptoms effectively managed at home")</f>
        <v>Mild: Symptoms effectively managed at home</v>
      </c>
      <c r="AC13" s="2" t="str">
        <f>IFERROR(__xludf.DUMMYFUNCTION("""COMPUTED_VALUE"""),"Second Dose")</f>
        <v>Second Dose</v>
      </c>
    </row>
    <row r="14">
      <c r="A14" s="1">
        <f>IFERROR(__xludf.DUMMYFUNCTION("""COMPUTED_VALUE"""),44496.50743282408)</f>
        <v>44496.50743</v>
      </c>
      <c r="B14" s="2" t="str">
        <f>IFERROR(__xludf.DUMMYFUNCTION("""COMPUTED_VALUE"""),"lpachar371@gmail.com")</f>
        <v>lpachar371@gmail.com</v>
      </c>
      <c r="C14" s="2" t="str">
        <f>IFERROR(__xludf.DUMMYFUNCTION("""COMPUTED_VALUE"""),"Laxmi ")</f>
        <v>Laxmi </v>
      </c>
      <c r="D14" s="2" t="str">
        <f>IFERROR(__xludf.DUMMYFUNCTION("""COMPUTED_VALUE"""),"III Year")</f>
        <v>III Year</v>
      </c>
      <c r="E14" s="2" t="str">
        <f>IFERROR(__xludf.DUMMYFUNCTION("""COMPUTED_VALUE"""),"B.A. (Hons) Applied Psychology")</f>
        <v>B.A. (Hons) Applied Psychology</v>
      </c>
      <c r="F14" s="2" t="str">
        <f>IFERROR(__xludf.DUMMYFUNCTION("""COMPUTED_VALUE"""),"19/309 ")</f>
        <v>19/309 </v>
      </c>
      <c r="G14" s="2">
        <f>IFERROR(__xludf.DUMMYFUNCTION("""COMPUTED_VALUE"""),7.023030239E9)</f>
        <v>7023030239</v>
      </c>
      <c r="H14" s="2" t="str">
        <f>IFERROR(__xludf.DUMMYFUNCTION("""COMPUTED_VALUE"""),"Dr. Ashima Sharma ")</f>
        <v>Dr. Ashima Sharma </v>
      </c>
      <c r="I14" s="2" t="str">
        <f>IFERROR(__xludf.DUMMYFUNCTION("""COMPUTED_VALUE"""),"More than 5 hours")</f>
        <v>More than 5 hours</v>
      </c>
      <c r="J14" s="2" t="str">
        <f>IFERROR(__xludf.DUMMYFUNCTION("""COMPUTED_VALUE"""),"Time saved in travelling, Easy access to online study material, Convenience to outstation students")</f>
        <v>Time saved in travelling, Easy access to online study material, Convenience to outstation students</v>
      </c>
      <c r="K14" s="2" t="str">
        <f>IFERROR(__xludf.DUMMYFUNCTION("""COMPUTED_VALUE"""),"Network related disruptions, Students are sometimes less involved/engaged (leave the class in between)")</f>
        <v>Network related disruptions, Students are sometimes less involved/engaged (leave the class in between)</v>
      </c>
      <c r="L14" s="2">
        <f>IFERROR(__xludf.DUMMYFUNCTION("""COMPUTED_VALUE"""),9.0)</f>
        <v>9</v>
      </c>
      <c r="M14" s="2" t="str">
        <f>IFERROR(__xludf.DUMMYFUNCTION("""COMPUTED_VALUE"""),"Blended Learning (both)")</f>
        <v>Blended Learning (both)</v>
      </c>
      <c r="N14" s="2" t="str">
        <f>IFERROR(__xludf.DUMMYFUNCTION("""COMPUTED_VALUE"""),"Satisfactory")</f>
        <v>Satisfactory</v>
      </c>
      <c r="O14" s="2" t="str">
        <f>IFERROR(__xludf.DUMMYFUNCTION("""COMPUTED_VALUE"""),"Yes")</f>
        <v>Yes</v>
      </c>
      <c r="P14" s="2" t="str">
        <f>IFERROR(__xludf.DUMMYFUNCTION("""COMPUTED_VALUE"""),"Yes")</f>
        <v>Yes</v>
      </c>
      <c r="Q14" s="2" t="str">
        <f>IFERROR(__xludf.DUMMYFUNCTION("""COMPUTED_VALUE"""),"Yes")</f>
        <v>Yes</v>
      </c>
      <c r="R14" s="2" t="str">
        <f>IFERROR(__xludf.DUMMYFUNCTION("""COMPUTED_VALUE"""),"Yes")</f>
        <v>Yes</v>
      </c>
      <c r="S14" s="2" t="str">
        <f>IFERROR(__xludf.DUMMYFUNCTION("""COMPUTED_VALUE"""),"Yes")</f>
        <v>Yes</v>
      </c>
      <c r="T14" s="2" t="str">
        <f>IFERROR(__xludf.DUMMYFUNCTION("""COMPUTED_VALUE"""),"Offline")</f>
        <v>Offline</v>
      </c>
      <c r="U14" s="2" t="str">
        <f>IFERROR(__xludf.DUMMYFUNCTION("""COMPUTED_VALUE"""),"Yes")</f>
        <v>Yes</v>
      </c>
      <c r="V14" s="2" t="str">
        <f>IFERROR(__xludf.DUMMYFUNCTION("""COMPUTED_VALUE"""),"No ")</f>
        <v>No </v>
      </c>
      <c r="W14" s="2" t="str">
        <f>IFERROR(__xludf.DUMMYFUNCTION("""COMPUTED_VALUE"""),"A platform to talk and solve our grievances . ")</f>
        <v>A platform to talk and solve our grievances . </v>
      </c>
      <c r="X14" s="2" t="str">
        <f>IFERROR(__xludf.DUMMYFUNCTION("""COMPUTED_VALUE"""),"Not as of now . ")</f>
        <v>Not as of now . </v>
      </c>
      <c r="Y14"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4" s="2" t="str">
        <f>IFERROR(__xludf.DUMMYFUNCTION("""COMPUTED_VALUE"""),"Meditation . ")</f>
        <v>Meditation . </v>
      </c>
      <c r="AA14" s="2" t="str">
        <f>IFERROR(__xludf.DUMMYFUNCTION("""COMPUTED_VALUE"""),"None")</f>
        <v>None</v>
      </c>
      <c r="AB14" s="2" t="str">
        <f>IFERROR(__xludf.DUMMYFUNCTION("""COMPUTED_VALUE"""),"Moderate: Symptoms severe and require brief hospitalization")</f>
        <v>Moderate: Symptoms severe and require brief hospitalization</v>
      </c>
      <c r="AC14" s="2" t="str">
        <f>IFERROR(__xludf.DUMMYFUNCTION("""COMPUTED_VALUE"""),"Second Dose")</f>
        <v>Second Dose</v>
      </c>
    </row>
    <row r="15">
      <c r="A15" s="1">
        <f>IFERROR(__xludf.DUMMYFUNCTION("""COMPUTED_VALUE"""),44496.507510324074)</f>
        <v>44496.50751</v>
      </c>
      <c r="B15" s="2" t="str">
        <f>IFERROR(__xludf.DUMMYFUNCTION("""COMPUTED_VALUE"""),"palaksharmams@gmail.com")</f>
        <v>palaksharmams@gmail.com</v>
      </c>
      <c r="C15" s="2" t="str">
        <f>IFERROR(__xludf.DUMMYFUNCTION("""COMPUTED_VALUE"""),"Palak Sharma")</f>
        <v>Palak Sharma</v>
      </c>
      <c r="D15" s="2" t="str">
        <f>IFERROR(__xludf.DUMMYFUNCTION("""COMPUTED_VALUE"""),"III Year")</f>
        <v>III Year</v>
      </c>
      <c r="E15" s="2" t="str">
        <f>IFERROR(__xludf.DUMMYFUNCTION("""COMPUTED_VALUE"""),"B.A. (Hons) Applied Psychology")</f>
        <v>B.A. (Hons) Applied Psychology</v>
      </c>
      <c r="F15" s="2" t="str">
        <f>IFERROR(__xludf.DUMMYFUNCTION("""COMPUTED_VALUE"""),"19/0064")</f>
        <v>19/0064</v>
      </c>
      <c r="G15" s="2">
        <f>IFERROR(__xludf.DUMMYFUNCTION("""COMPUTED_VALUE"""),9.71804226E9)</f>
        <v>9718042260</v>
      </c>
      <c r="H15" s="2" t="str">
        <f>IFERROR(__xludf.DUMMYFUNCTION("""COMPUTED_VALUE"""),"Dr. Aashima Agarwal")</f>
        <v>Dr. Aashima Agarwal</v>
      </c>
      <c r="I15" s="2" t="str">
        <f>IFERROR(__xludf.DUMMYFUNCTION("""COMPUTED_VALUE"""),"More than 5 hours")</f>
        <v>More than 5 hours</v>
      </c>
      <c r="J15" s="2" t="str">
        <f>IFERROR(__xludf.DUMMYFUNCTION("""COMPUTED_VALUE"""),"Time saved in travelling, Easy access to online study material, Convenience to outstation students")</f>
        <v>Time saved in travelling, Easy access to online study material, Convenience to outstation students</v>
      </c>
      <c r="K1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15" s="2">
        <f>IFERROR(__xludf.DUMMYFUNCTION("""COMPUTED_VALUE"""),6.0)</f>
        <v>6</v>
      </c>
      <c r="M15" s="2" t="str">
        <f>IFERROR(__xludf.DUMMYFUNCTION("""COMPUTED_VALUE"""),"Blended Learning (both)")</f>
        <v>Blended Learning (both)</v>
      </c>
      <c r="N15" s="2" t="str">
        <f>IFERROR(__xludf.DUMMYFUNCTION("""COMPUTED_VALUE"""),"Compulsion due to pandemic")</f>
        <v>Compulsion due to pandemic</v>
      </c>
      <c r="O15" s="2" t="str">
        <f>IFERROR(__xludf.DUMMYFUNCTION("""COMPUTED_VALUE"""),"Yes")</f>
        <v>Yes</v>
      </c>
      <c r="P15" s="2" t="str">
        <f>IFERROR(__xludf.DUMMYFUNCTION("""COMPUTED_VALUE"""),"Yes")</f>
        <v>Yes</v>
      </c>
      <c r="Q15" s="2" t="str">
        <f>IFERROR(__xludf.DUMMYFUNCTION("""COMPUTED_VALUE"""),"Yes")</f>
        <v>Yes</v>
      </c>
      <c r="R15" s="2" t="str">
        <f>IFERROR(__xludf.DUMMYFUNCTION("""COMPUTED_VALUE"""),"No")</f>
        <v>No</v>
      </c>
      <c r="S15" s="2"/>
      <c r="T15" s="2" t="str">
        <f>IFERROR(__xludf.DUMMYFUNCTION("""COMPUTED_VALUE"""),"Online")</f>
        <v>Online</v>
      </c>
      <c r="U15" s="2" t="str">
        <f>IFERROR(__xludf.DUMMYFUNCTION("""COMPUTED_VALUE"""),"No")</f>
        <v>No</v>
      </c>
      <c r="V15" s="2" t="str">
        <f>IFERROR(__xludf.DUMMYFUNCTION("""COMPUTED_VALUE"""),"No")</f>
        <v>No</v>
      </c>
      <c r="W15" s="2"/>
      <c r="X15" s="2" t="str">
        <f>IFERROR(__xludf.DUMMYFUNCTION("""COMPUTED_VALUE"""),"Sometimes")</f>
        <v>Sometimes</v>
      </c>
      <c r="Y15"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5" s="2" t="str">
        <f>IFERROR(__xludf.DUMMYFUNCTION("""COMPUTED_VALUE"""),"Planning out my day, indulging in self care ")</f>
        <v>Planning out my day, indulging in self care </v>
      </c>
      <c r="AA15" s="2" t="str">
        <f>IFERROR(__xludf.DUMMYFUNCTION("""COMPUTED_VALUE"""),"Mild: Family members ocassionally short-tempered with one another;no physical violence.")</f>
        <v>Mild: Family members ocassionally short-tempered with one another;no physical violence.</v>
      </c>
      <c r="AB15" s="2" t="str">
        <f>IFERROR(__xludf.DUMMYFUNCTION("""COMPUTED_VALUE"""),"None")</f>
        <v>None</v>
      </c>
      <c r="AC15" s="2" t="str">
        <f>IFERROR(__xludf.DUMMYFUNCTION("""COMPUTED_VALUE"""),"Second Dose")</f>
        <v>Second Dose</v>
      </c>
    </row>
    <row r="16">
      <c r="A16" s="1">
        <f>IFERROR(__xludf.DUMMYFUNCTION("""COMPUTED_VALUE"""),44496.507962731484)</f>
        <v>44496.50796</v>
      </c>
      <c r="B16" s="2" t="str">
        <f>IFERROR(__xludf.DUMMYFUNCTION("""COMPUTED_VALUE"""),"Harshitasharma2705@gmail.com")</f>
        <v>Harshitasharma2705@gmail.com</v>
      </c>
      <c r="C16" s="2" t="str">
        <f>IFERROR(__xludf.DUMMYFUNCTION("""COMPUTED_VALUE"""),"Harshita Sharma")</f>
        <v>Harshita Sharma</v>
      </c>
      <c r="D16" s="2" t="str">
        <f>IFERROR(__xludf.DUMMYFUNCTION("""COMPUTED_VALUE"""),"III Year")</f>
        <v>III Year</v>
      </c>
      <c r="E16" s="2" t="str">
        <f>IFERROR(__xludf.DUMMYFUNCTION("""COMPUTED_VALUE"""),"B.A. (Hons) Applied Psychology")</f>
        <v>B.A. (Hons) Applied Psychology</v>
      </c>
      <c r="F16" s="2" t="str">
        <f>IFERROR(__xludf.DUMMYFUNCTION("""COMPUTED_VALUE"""),"19-0568")</f>
        <v>19-0568</v>
      </c>
      <c r="G16" s="2">
        <f>IFERROR(__xludf.DUMMYFUNCTION("""COMPUTED_VALUE"""),8.70070736E9)</f>
        <v>8700707360</v>
      </c>
      <c r="H16" s="2" t="str">
        <f>IFERROR(__xludf.DUMMYFUNCTION("""COMPUTED_VALUE"""),"Aashima Aggarwal")</f>
        <v>Aashima Aggarwal</v>
      </c>
      <c r="I16" s="2" t="str">
        <f>IFERROR(__xludf.DUMMYFUNCTION("""COMPUTED_VALUE"""),"More than 5 hours")</f>
        <v>More than 5 hours</v>
      </c>
      <c r="J16" s="2" t="str">
        <f>IFERROR(__xludf.DUMMYFUNCTION("""COMPUTED_VALUE"""),"Easy access to online study material, Convenience to outstation students")</f>
        <v>Easy access to online study material, Convenience to outstation students</v>
      </c>
      <c r="K16" s="2" t="str">
        <f>IFERROR(__xludf.DUMMYFUNCTION("""COMPUTED_VALUE"""),"Lack of physical interaction and personal touch ‘, Increased Screen time and back to back submissions are making it harder to sustain.")</f>
        <v>Lack of physical interaction and personal touch ‘, Increased Screen time and back to back submissions are making it harder to sustain.</v>
      </c>
      <c r="L16" s="2">
        <f>IFERROR(__xludf.DUMMYFUNCTION("""COMPUTED_VALUE"""),4.0)</f>
        <v>4</v>
      </c>
      <c r="M16" s="2" t="str">
        <f>IFERROR(__xludf.DUMMYFUNCTION("""COMPUTED_VALUE"""),"Blended Learning (both)")</f>
        <v>Blended Learning (both)</v>
      </c>
      <c r="N16" s="2" t="str">
        <f>IFERROR(__xludf.DUMMYFUNCTION("""COMPUTED_VALUE"""),"Compulsion due to pandemic")</f>
        <v>Compulsion due to pandemic</v>
      </c>
      <c r="O16" s="2" t="str">
        <f>IFERROR(__xludf.DUMMYFUNCTION("""COMPUTED_VALUE"""),"Yes")</f>
        <v>Yes</v>
      </c>
      <c r="P16" s="2" t="str">
        <f>IFERROR(__xludf.DUMMYFUNCTION("""COMPUTED_VALUE"""),"Yes")</f>
        <v>Yes</v>
      </c>
      <c r="Q16" s="2" t="str">
        <f>IFERROR(__xludf.DUMMYFUNCTION("""COMPUTED_VALUE"""),"Yes")</f>
        <v>Yes</v>
      </c>
      <c r="R16" s="2" t="str">
        <f>IFERROR(__xludf.DUMMYFUNCTION("""COMPUTED_VALUE"""),"Yes")</f>
        <v>Yes</v>
      </c>
      <c r="S16" s="2" t="str">
        <f>IFERROR(__xludf.DUMMYFUNCTION("""COMPUTED_VALUE"""),"Yes")</f>
        <v>Yes</v>
      </c>
      <c r="T16" s="2" t="str">
        <f>IFERROR(__xludf.DUMMYFUNCTION("""COMPUTED_VALUE"""),"Online")</f>
        <v>Online</v>
      </c>
      <c r="U16" s="2" t="str">
        <f>IFERROR(__xludf.DUMMYFUNCTION("""COMPUTED_VALUE"""),"No")</f>
        <v>No</v>
      </c>
      <c r="V16" s="2" t="str">
        <f>IFERROR(__xludf.DUMMYFUNCTION("""COMPUTED_VALUE"""),"More considerate solutions to student's problem")</f>
        <v>More considerate solutions to student's problem</v>
      </c>
      <c r="W16" s="2" t="str">
        <f>IFERROR(__xludf.DUMMYFUNCTION("""COMPUTED_VALUE"""),"Less stress on deadlines and more on individual time.")</f>
        <v>Less stress on deadlines and more on individual time.</v>
      </c>
      <c r="X16" s="2" t="str">
        <f>IFERROR(__xludf.DUMMYFUNCTION("""COMPUTED_VALUE"""),"Yes, career wise")</f>
        <v>Yes, career wise</v>
      </c>
      <c r="Y1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6" s="2" t="str">
        <f>IFERROR(__xludf.DUMMYFUNCTION("""COMPUTED_VALUE"""),"Sleeping and increasing my Physical activities")</f>
        <v>Sleeping and increasing my Physical activities</v>
      </c>
      <c r="AA16" s="2" t="str">
        <f>IFERROR(__xludf.DUMMYFUNCTION("""COMPUTED_VALUE"""),"Mild: Family members ocassionally short-tempered with one another;no physical violence.")</f>
        <v>Mild: Family members ocassionally short-tempered with one another;no physical violence.</v>
      </c>
      <c r="AB16" s="2" t="str">
        <f>IFERROR(__xludf.DUMMYFUNCTION("""COMPUTED_VALUE"""),"None")</f>
        <v>None</v>
      </c>
      <c r="AC16" s="2" t="str">
        <f>IFERROR(__xludf.DUMMYFUNCTION("""COMPUTED_VALUE"""),"Second Dose")</f>
        <v>Second Dose</v>
      </c>
    </row>
    <row r="17">
      <c r="A17" s="1">
        <f>IFERROR(__xludf.DUMMYFUNCTION("""COMPUTED_VALUE"""),44496.50804796296)</f>
        <v>44496.50805</v>
      </c>
      <c r="B17" s="2" t="str">
        <f>IFERROR(__xludf.DUMMYFUNCTION("""COMPUTED_VALUE"""),"ab7730605@gmail.com")</f>
        <v>ab7730605@gmail.com</v>
      </c>
      <c r="C17" s="2" t="str">
        <f>IFERROR(__xludf.DUMMYFUNCTION("""COMPUTED_VALUE"""),"Aditi Bhatia")</f>
        <v>Aditi Bhatia</v>
      </c>
      <c r="D17" s="2" t="str">
        <f>IFERROR(__xludf.DUMMYFUNCTION("""COMPUTED_VALUE"""),"III Year")</f>
        <v>III Year</v>
      </c>
      <c r="E17" s="2" t="str">
        <f>IFERROR(__xludf.DUMMYFUNCTION("""COMPUTED_VALUE"""),"B.A. (Hons) Applied Psychology")</f>
        <v>B.A. (Hons) Applied Psychology</v>
      </c>
      <c r="F17" s="2" t="str">
        <f>IFERROR(__xludf.DUMMYFUNCTION("""COMPUTED_VALUE"""),"19/0292")</f>
        <v>19/0292</v>
      </c>
      <c r="G17" s="2"/>
      <c r="H17" s="2" t="str">
        <f>IFERROR(__xludf.DUMMYFUNCTION("""COMPUTED_VALUE"""),"Dr. Aashima Sharma")</f>
        <v>Dr. Aashima Sharma</v>
      </c>
      <c r="I17" s="2" t="str">
        <f>IFERROR(__xludf.DUMMYFUNCTION("""COMPUTED_VALUE"""),"More than 5 hours")</f>
        <v>More than 5 hours</v>
      </c>
      <c r="J17" s="2" t="str">
        <f>IFERROR(__xludf.DUMMYFUNCTION("""COMPUTED_VALUE"""),"Time saved in travelling")</f>
        <v>Time saved in travelling</v>
      </c>
      <c r="K17" s="2" t="str">
        <f>IFERROR(__xludf.DUMMYFUNCTION("""COMPUTED_VALUE"""),"Network related disruptions")</f>
        <v>Network related disruptions</v>
      </c>
      <c r="L17" s="2">
        <f>IFERROR(__xludf.DUMMYFUNCTION("""COMPUTED_VALUE"""),9.0)</f>
        <v>9</v>
      </c>
      <c r="M17" s="2" t="str">
        <f>IFERROR(__xludf.DUMMYFUNCTION("""COMPUTED_VALUE"""),"Online")</f>
        <v>Online</v>
      </c>
      <c r="N17" s="2" t="str">
        <f>IFERROR(__xludf.DUMMYFUNCTION("""COMPUTED_VALUE"""),"Satisfactory")</f>
        <v>Satisfactory</v>
      </c>
      <c r="O17" s="2" t="str">
        <f>IFERROR(__xludf.DUMMYFUNCTION("""COMPUTED_VALUE"""),"Yes")</f>
        <v>Yes</v>
      </c>
      <c r="P17" s="2" t="str">
        <f>IFERROR(__xludf.DUMMYFUNCTION("""COMPUTED_VALUE"""),"Yes")</f>
        <v>Yes</v>
      </c>
      <c r="Q17" s="2" t="str">
        <f>IFERROR(__xludf.DUMMYFUNCTION("""COMPUTED_VALUE"""),"Yes")</f>
        <v>Yes</v>
      </c>
      <c r="R17" s="2" t="str">
        <f>IFERROR(__xludf.DUMMYFUNCTION("""COMPUTED_VALUE"""),"Yes")</f>
        <v>Yes</v>
      </c>
      <c r="S17" s="2" t="str">
        <f>IFERROR(__xludf.DUMMYFUNCTION("""COMPUTED_VALUE"""),"No")</f>
        <v>No</v>
      </c>
      <c r="T17" s="2" t="str">
        <f>IFERROR(__xludf.DUMMYFUNCTION("""COMPUTED_VALUE"""),"Online")</f>
        <v>Online</v>
      </c>
      <c r="U17" s="2" t="str">
        <f>IFERROR(__xludf.DUMMYFUNCTION("""COMPUTED_VALUE"""),"No")</f>
        <v>No</v>
      </c>
      <c r="V17" s="2" t="str">
        <f>IFERROR(__xludf.DUMMYFUNCTION("""COMPUTED_VALUE"""),"Not as of now")</f>
        <v>Not as of now</v>
      </c>
      <c r="W17" s="2" t="str">
        <f>IFERROR(__xludf.DUMMYFUNCTION("""COMPUTED_VALUE"""),"How to deal with stress related to online studies")</f>
        <v>How to deal with stress related to online studies</v>
      </c>
      <c r="X17" s="2" t="str">
        <f>IFERROR(__xludf.DUMMYFUNCTION("""COMPUTED_VALUE"""),"Yes")</f>
        <v>Yes</v>
      </c>
      <c r="Y1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17" s="2" t="str">
        <f>IFERROR(__xludf.DUMMYFUNCTION("""COMPUTED_VALUE"""),"Taking time out for myself, taking short breaks")</f>
        <v>Taking time out for myself, taking short breaks</v>
      </c>
      <c r="AA17"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17" s="2" t="str">
        <f>IFERROR(__xludf.DUMMYFUNCTION("""COMPUTED_VALUE"""),"None")</f>
        <v>None</v>
      </c>
      <c r="AC17" s="2" t="str">
        <f>IFERROR(__xludf.DUMMYFUNCTION("""COMPUTED_VALUE"""),"Second Dose")</f>
        <v>Second Dose</v>
      </c>
    </row>
    <row r="18">
      <c r="A18" s="1">
        <f>IFERROR(__xludf.DUMMYFUNCTION("""COMPUTED_VALUE"""),44496.50855344907)</f>
        <v>44496.50855</v>
      </c>
      <c r="B18" s="2" t="str">
        <f>IFERROR(__xludf.DUMMYFUNCTION("""COMPUTED_VALUE"""),"batrakunika@gmail.com")</f>
        <v>batrakunika@gmail.com</v>
      </c>
      <c r="C18" s="2" t="str">
        <f>IFERROR(__xludf.DUMMYFUNCTION("""COMPUTED_VALUE"""),"Kunika Batra")</f>
        <v>Kunika Batra</v>
      </c>
      <c r="D18" s="2" t="str">
        <f>IFERROR(__xludf.DUMMYFUNCTION("""COMPUTED_VALUE"""),"III Year")</f>
        <v>III Year</v>
      </c>
      <c r="E18" s="2" t="str">
        <f>IFERROR(__xludf.DUMMYFUNCTION("""COMPUTED_VALUE"""),"B.A. (Hons) Applied Psychology")</f>
        <v>B.A. (Hons) Applied Psychology</v>
      </c>
      <c r="F18" s="2" t="str">
        <f>IFERROR(__xludf.DUMMYFUNCTION("""COMPUTED_VALUE"""),"19/0567")</f>
        <v>19/0567</v>
      </c>
      <c r="G18" s="2">
        <f>IFERROR(__xludf.DUMMYFUNCTION("""COMPUTED_VALUE"""),9.650237554E9)</f>
        <v>9650237554</v>
      </c>
      <c r="H18" s="2" t="str">
        <f>IFERROR(__xludf.DUMMYFUNCTION("""COMPUTED_VALUE"""),"Aashima Sharma")</f>
        <v>Aashima Sharma</v>
      </c>
      <c r="I18" s="2" t="str">
        <f>IFERROR(__xludf.DUMMYFUNCTION("""COMPUTED_VALUE"""),"More than 5 hours")</f>
        <v>More than 5 hours</v>
      </c>
      <c r="J18" s="2" t="str">
        <f>IFERROR(__xludf.DUMMYFUNCTION("""COMPUTED_VALUE"""),"Time saved in travelling, Other")</f>
        <v>Time saved in travelling, Other</v>
      </c>
      <c r="K18"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18" s="2">
        <f>IFERROR(__xludf.DUMMYFUNCTION("""COMPUTED_VALUE"""),6.0)</f>
        <v>6</v>
      </c>
      <c r="M18" s="2" t="str">
        <f>IFERROR(__xludf.DUMMYFUNCTION("""COMPUTED_VALUE"""),"Online")</f>
        <v>Online</v>
      </c>
      <c r="N18" s="2" t="str">
        <f>IFERROR(__xludf.DUMMYFUNCTION("""COMPUTED_VALUE"""),"Satisfactory")</f>
        <v>Satisfactory</v>
      </c>
      <c r="O18" s="2" t="str">
        <f>IFERROR(__xludf.DUMMYFUNCTION("""COMPUTED_VALUE"""),"Yes")</f>
        <v>Yes</v>
      </c>
      <c r="P18" s="2" t="str">
        <f>IFERROR(__xludf.DUMMYFUNCTION("""COMPUTED_VALUE"""),"Yes")</f>
        <v>Yes</v>
      </c>
      <c r="Q18" s="2" t="str">
        <f>IFERROR(__xludf.DUMMYFUNCTION("""COMPUTED_VALUE"""),"Yes")</f>
        <v>Yes</v>
      </c>
      <c r="R18" s="2" t="str">
        <f>IFERROR(__xludf.DUMMYFUNCTION("""COMPUTED_VALUE"""),"Yes")</f>
        <v>Yes</v>
      </c>
      <c r="S18" s="2" t="str">
        <f>IFERROR(__xludf.DUMMYFUNCTION("""COMPUTED_VALUE"""),"Yes")</f>
        <v>Yes</v>
      </c>
      <c r="T18" s="2" t="str">
        <f>IFERROR(__xludf.DUMMYFUNCTION("""COMPUTED_VALUE"""),"Online")</f>
        <v>Online</v>
      </c>
      <c r="U18" s="2" t="str">
        <f>IFERROR(__xludf.DUMMYFUNCTION("""COMPUTED_VALUE"""),"No")</f>
        <v>No</v>
      </c>
      <c r="V18" s="2" t="str">
        <f>IFERROR(__xludf.DUMMYFUNCTION("""COMPUTED_VALUE"""),"Yes, to guide us for future purposes")</f>
        <v>Yes, to guide us for future purposes</v>
      </c>
      <c r="W18" s="2" t="str">
        <f>IFERROR(__xludf.DUMMYFUNCTION("""COMPUTED_VALUE"""),"To get the issues solved what have been discussed")</f>
        <v>To get the issues solved what have been discussed</v>
      </c>
      <c r="X18" s="2" t="str">
        <f>IFERROR(__xludf.DUMMYFUNCTION("""COMPUTED_VALUE"""),"Yes")</f>
        <v>Yes</v>
      </c>
      <c r="Y18" s="2" t="str">
        <f>IFERROR(__xludf.DUMMYFUNCTION("""COMPUTED_VALUE"""),"None")</f>
        <v>None</v>
      </c>
      <c r="Z18" s="2" t="str">
        <f>IFERROR(__xludf.DUMMYFUNCTION("""COMPUTED_VALUE"""),"Doing meditation")</f>
        <v>Doing meditation</v>
      </c>
      <c r="AA18" s="2" t="str">
        <f>IFERROR(__xludf.DUMMYFUNCTION("""COMPUTED_VALUE"""),"Mild: Family members ocassionally short-tempered with one another;no physical violence.")</f>
        <v>Mild: Family members ocassionally short-tempered with one another;no physical violence.</v>
      </c>
      <c r="AB18" s="2" t="str">
        <f>IFERROR(__xludf.DUMMYFUNCTION("""COMPUTED_VALUE"""),"Mild: Symptoms effectively managed at home")</f>
        <v>Mild: Symptoms effectively managed at home</v>
      </c>
      <c r="AC18" s="2" t="str">
        <f>IFERROR(__xludf.DUMMYFUNCTION("""COMPUTED_VALUE"""),"Second Dose")</f>
        <v>Second Dose</v>
      </c>
    </row>
    <row r="19">
      <c r="A19" s="1">
        <f>IFERROR(__xludf.DUMMYFUNCTION("""COMPUTED_VALUE"""),44496.50866501158)</f>
        <v>44496.50867</v>
      </c>
      <c r="B19" s="2" t="str">
        <f>IFERROR(__xludf.DUMMYFUNCTION("""COMPUTED_VALUE"""),"khushayy21@gmail.con")</f>
        <v>khushayy21@gmail.con</v>
      </c>
      <c r="C19" s="2" t="str">
        <f>IFERROR(__xludf.DUMMYFUNCTION("""COMPUTED_VALUE"""),"Khushi bajaj")</f>
        <v>Khushi bajaj</v>
      </c>
      <c r="D19" s="2" t="str">
        <f>IFERROR(__xludf.DUMMYFUNCTION("""COMPUTED_VALUE"""),"III Year")</f>
        <v>III Year</v>
      </c>
      <c r="E19" s="2" t="str">
        <f>IFERROR(__xludf.DUMMYFUNCTION("""COMPUTED_VALUE"""),"B.A. (Hons) Applied Psychology")</f>
        <v>B.A. (Hons) Applied Psychology</v>
      </c>
      <c r="F19" s="2" t="str">
        <f>IFERROR(__xludf.DUMMYFUNCTION("""COMPUTED_VALUE"""),"19/631")</f>
        <v>19/631</v>
      </c>
      <c r="G19" s="2">
        <f>IFERROR(__xludf.DUMMYFUNCTION("""COMPUTED_VALUE"""),8.58889827E9)</f>
        <v>8588898270</v>
      </c>
      <c r="H19" s="2" t="str">
        <f>IFERROR(__xludf.DUMMYFUNCTION("""COMPUTED_VALUE"""),"Ashima mam")</f>
        <v>Ashima mam</v>
      </c>
      <c r="I19" s="2" t="str">
        <f>IFERROR(__xludf.DUMMYFUNCTION("""COMPUTED_VALUE"""),"More than 5 hours")</f>
        <v>More than 5 hours</v>
      </c>
      <c r="J19" s="2" t="str">
        <f>IFERROR(__xludf.DUMMYFUNCTION("""COMPUTED_VALUE"""),"Time saved in travelling, Easy access to online study material, Convenience to outstation students")</f>
        <v>Time saved in travelling, Easy access to online study material, Convenience to outstation students</v>
      </c>
      <c r="K19"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19" s="2">
        <f>IFERROR(__xludf.DUMMYFUNCTION("""COMPUTED_VALUE"""),8.0)</f>
        <v>8</v>
      </c>
      <c r="M19" s="2" t="str">
        <f>IFERROR(__xludf.DUMMYFUNCTION("""COMPUTED_VALUE"""),"Blended Learning (both)")</f>
        <v>Blended Learning (both)</v>
      </c>
      <c r="N19" s="2" t="str">
        <f>IFERROR(__xludf.DUMMYFUNCTION("""COMPUTED_VALUE"""),"Satisfactory")</f>
        <v>Satisfactory</v>
      </c>
      <c r="O19" s="2" t="str">
        <f>IFERROR(__xludf.DUMMYFUNCTION("""COMPUTED_VALUE"""),"Yes")</f>
        <v>Yes</v>
      </c>
      <c r="P19" s="2" t="str">
        <f>IFERROR(__xludf.DUMMYFUNCTION("""COMPUTED_VALUE"""),"Yes")</f>
        <v>Yes</v>
      </c>
      <c r="Q19" s="2" t="str">
        <f>IFERROR(__xludf.DUMMYFUNCTION("""COMPUTED_VALUE"""),"Yes")</f>
        <v>Yes</v>
      </c>
      <c r="R19" s="2" t="str">
        <f>IFERROR(__xludf.DUMMYFUNCTION("""COMPUTED_VALUE"""),"Yes")</f>
        <v>Yes</v>
      </c>
      <c r="S19" s="2" t="str">
        <f>IFERROR(__xludf.DUMMYFUNCTION("""COMPUTED_VALUE"""),"Yes")</f>
        <v>Yes</v>
      </c>
      <c r="T19" s="2" t="str">
        <f>IFERROR(__xludf.DUMMYFUNCTION("""COMPUTED_VALUE"""),"Offline")</f>
        <v>Offline</v>
      </c>
      <c r="U19" s="2" t="str">
        <f>IFERROR(__xludf.DUMMYFUNCTION("""COMPUTED_VALUE"""),"Yes")</f>
        <v>Yes</v>
      </c>
      <c r="V19" s="2" t="str">
        <f>IFERROR(__xludf.DUMMYFUNCTION("""COMPUTED_VALUE"""),"To be a little more considerate with assignments ")</f>
        <v>To be a little more considerate with assignments </v>
      </c>
      <c r="W19" s="2" t="str">
        <f>IFERROR(__xludf.DUMMYFUNCTION("""COMPUTED_VALUE"""),"Counselling must be provided for MA")</f>
        <v>Counselling must be provided for MA</v>
      </c>
      <c r="X19" s="2" t="str">
        <f>IFERROR(__xludf.DUMMYFUNCTION("""COMPUTED_VALUE"""),"Yes")</f>
        <v>Yes</v>
      </c>
      <c r="Y1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19" s="2" t="str">
        <f>IFERROR(__xludf.DUMMYFUNCTION("""COMPUTED_VALUE"""),"Spend more time with family, doing things that i love. Spending more time with myself.")</f>
        <v>Spend more time with family, doing things that i love. Spending more time with myself.</v>
      </c>
      <c r="AA19" s="2" t="str">
        <f>IFERROR(__xludf.DUMMYFUNCTION("""COMPUTED_VALUE"""),"Mild: Family members ocassionally short-tempered with one another;no physical violence.")</f>
        <v>Mild: Family members ocassionally short-tempered with one another;no physical violence.</v>
      </c>
      <c r="AB19" s="2" t="str">
        <f>IFERROR(__xludf.DUMMYFUNCTION("""COMPUTED_VALUE"""),"Moderate: Symptoms severe and require brief hospitalization")</f>
        <v>Moderate: Symptoms severe and require brief hospitalization</v>
      </c>
      <c r="AC19" s="2" t="str">
        <f>IFERROR(__xludf.DUMMYFUNCTION("""COMPUTED_VALUE"""),"Second Dose")</f>
        <v>Second Dose</v>
      </c>
    </row>
    <row r="20">
      <c r="A20" s="1">
        <f>IFERROR(__xludf.DUMMYFUNCTION("""COMPUTED_VALUE"""),44496.51006083334)</f>
        <v>44496.51006</v>
      </c>
      <c r="B20" s="2" t="str">
        <f>IFERROR(__xludf.DUMMYFUNCTION("""COMPUTED_VALUE"""),"bhavika.ahuja09@gmail.com")</f>
        <v>bhavika.ahuja09@gmail.com</v>
      </c>
      <c r="C20" s="2" t="str">
        <f>IFERROR(__xludf.DUMMYFUNCTION("""COMPUTED_VALUE"""),"Bhavika Ahuja")</f>
        <v>Bhavika Ahuja</v>
      </c>
      <c r="D20" s="2" t="str">
        <f>IFERROR(__xludf.DUMMYFUNCTION("""COMPUTED_VALUE"""),"III Year")</f>
        <v>III Year</v>
      </c>
      <c r="E20" s="2" t="str">
        <f>IFERROR(__xludf.DUMMYFUNCTION("""COMPUTED_VALUE"""),"B.A. (Hons) Applied Psychology")</f>
        <v>B.A. (Hons) Applied Psychology</v>
      </c>
      <c r="F20" s="2" t="str">
        <f>IFERROR(__xludf.DUMMYFUNCTION("""COMPUTED_VALUE"""),"19-0692")</f>
        <v>19-0692</v>
      </c>
      <c r="G20" s="2"/>
      <c r="H20" s="2" t="str">
        <f>IFERROR(__xludf.DUMMYFUNCTION("""COMPUTED_VALUE"""),"Aashima Sharma")</f>
        <v>Aashima Sharma</v>
      </c>
      <c r="I20" s="2" t="str">
        <f>IFERROR(__xludf.DUMMYFUNCTION("""COMPUTED_VALUE"""),"More than 5 hours")</f>
        <v>More than 5 hours</v>
      </c>
      <c r="J20" s="2" t="str">
        <f>IFERROR(__xludf.DUMMYFUNCTION("""COMPUTED_VALUE"""),"Convenience to outstation students")</f>
        <v>Convenience to outstation students</v>
      </c>
      <c r="K20" s="2" t="str">
        <f>IFERROR(__xludf.DUMMYFUNCTION("""COMPUTED_VALUE"""),"no checks and balance on its usage. It becomes hectic at times ")</f>
        <v>no checks and balance on its usage. It becomes hectic at times </v>
      </c>
      <c r="L20" s="2">
        <f>IFERROR(__xludf.DUMMYFUNCTION("""COMPUTED_VALUE"""),9.0)</f>
        <v>9</v>
      </c>
      <c r="M20" s="2" t="str">
        <f>IFERROR(__xludf.DUMMYFUNCTION("""COMPUTED_VALUE"""),"Online")</f>
        <v>Online</v>
      </c>
      <c r="N20" s="2" t="str">
        <f>IFERROR(__xludf.DUMMYFUNCTION("""COMPUTED_VALUE"""),"Satisfactory")</f>
        <v>Satisfactory</v>
      </c>
      <c r="O20" s="2" t="str">
        <f>IFERROR(__xludf.DUMMYFUNCTION("""COMPUTED_VALUE"""),"Yes")</f>
        <v>Yes</v>
      </c>
      <c r="P20" s="2" t="str">
        <f>IFERROR(__xludf.DUMMYFUNCTION("""COMPUTED_VALUE"""),"Yes")</f>
        <v>Yes</v>
      </c>
      <c r="Q20" s="2" t="str">
        <f>IFERROR(__xludf.DUMMYFUNCTION("""COMPUTED_VALUE"""),"Yes")</f>
        <v>Yes</v>
      </c>
      <c r="R20" s="2" t="str">
        <f>IFERROR(__xludf.DUMMYFUNCTION("""COMPUTED_VALUE"""),"Yes")</f>
        <v>Yes</v>
      </c>
      <c r="S20" s="2" t="str">
        <f>IFERROR(__xludf.DUMMYFUNCTION("""COMPUTED_VALUE"""),"No")</f>
        <v>No</v>
      </c>
      <c r="T20" s="2" t="str">
        <f>IFERROR(__xludf.DUMMYFUNCTION("""COMPUTED_VALUE"""),"Online")</f>
        <v>Online</v>
      </c>
      <c r="U20" s="2" t="str">
        <f>IFERROR(__xludf.DUMMYFUNCTION("""COMPUTED_VALUE"""),"No")</f>
        <v>No</v>
      </c>
      <c r="V20" s="2" t="str">
        <f>IFERROR(__xludf.DUMMYFUNCTION("""COMPUTED_VALUE"""),"no")</f>
        <v>no</v>
      </c>
      <c r="W20" s="2" t="str">
        <f>IFERROR(__xludf.DUMMYFUNCTION("""COMPUTED_VALUE"""),"getting our problems heard")</f>
        <v>getting our problems heard</v>
      </c>
      <c r="X20" s="2" t="str">
        <f>IFERROR(__xludf.DUMMYFUNCTION("""COMPUTED_VALUE"""),"yes")</f>
        <v>yes</v>
      </c>
      <c r="Y20"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0" s="2" t="str">
        <f>IFERROR(__xludf.DUMMYFUNCTION("""COMPUTED_VALUE"""),"exercising ")</f>
        <v>exercising </v>
      </c>
      <c r="AA20" s="2" t="str">
        <f>IFERROR(__xludf.DUMMYFUNCTION("""COMPUTED_VALUE"""),"Mild: Family members ocassionally short-tempered with one another;no physical violence.")</f>
        <v>Mild: Family members ocassionally short-tempered with one another;no physical violence.</v>
      </c>
      <c r="AB20" s="2" t="str">
        <f>IFERROR(__xludf.DUMMYFUNCTION("""COMPUTED_VALUE"""),"None")</f>
        <v>None</v>
      </c>
      <c r="AC20" s="2" t="str">
        <f>IFERROR(__xludf.DUMMYFUNCTION("""COMPUTED_VALUE"""),"Second Dose")</f>
        <v>Second Dose</v>
      </c>
    </row>
    <row r="21">
      <c r="A21" s="1">
        <f>IFERROR(__xludf.DUMMYFUNCTION("""COMPUTED_VALUE"""),44496.51028055556)</f>
        <v>44496.51028</v>
      </c>
      <c r="B21" s="2" t="str">
        <f>IFERROR(__xludf.DUMMYFUNCTION("""COMPUTED_VALUE"""),"somyasharma6751@gmail.com")</f>
        <v>somyasharma6751@gmail.com</v>
      </c>
      <c r="C21" s="2" t="str">
        <f>IFERROR(__xludf.DUMMYFUNCTION("""COMPUTED_VALUE"""),"Somya Sharma")</f>
        <v>Somya Sharma</v>
      </c>
      <c r="D21" s="2" t="str">
        <f>IFERROR(__xludf.DUMMYFUNCTION("""COMPUTED_VALUE"""),"III Year")</f>
        <v>III Year</v>
      </c>
      <c r="E21" s="2" t="str">
        <f>IFERROR(__xludf.DUMMYFUNCTION("""COMPUTED_VALUE"""),"B.A. (Hons) Applied Psychology")</f>
        <v>B.A. (Hons) Applied Psychology</v>
      </c>
      <c r="F21" s="2" t="str">
        <f>IFERROR(__xludf.DUMMYFUNCTION("""COMPUTED_VALUE"""),"19/0100")</f>
        <v>19/0100</v>
      </c>
      <c r="G21" s="2">
        <f>IFERROR(__xludf.DUMMYFUNCTION("""COMPUTED_VALUE"""),9.971683515E9)</f>
        <v>9971683515</v>
      </c>
      <c r="H21" s="2" t="str">
        <f>IFERROR(__xludf.DUMMYFUNCTION("""COMPUTED_VALUE"""),"Dr. Aashima")</f>
        <v>Dr. Aashima</v>
      </c>
      <c r="I21" s="2" t="str">
        <f>IFERROR(__xludf.DUMMYFUNCTION("""COMPUTED_VALUE"""),"More than 5 hours")</f>
        <v>More than 5 hours</v>
      </c>
      <c r="J21" s="2" t="str">
        <f>IFERROR(__xludf.DUMMYFUNCTION("""COMPUTED_VALUE"""),"Time saved in travelling, Easy access to online study material, Convenience to outstation students, Other")</f>
        <v>Time saved in travelling, Easy access to online study material, Convenience to outstation students, Other</v>
      </c>
      <c r="K21" s="2" t="str">
        <f>IFERROR(__xludf.DUMMYFUNCTION("""COMPUTED_VALUE"""),"Lack of physical interaction and personal touch ‘, Students are sometimes less involved/engaged (leave the class in between), Sometimes teachers also are stuck and busy, with network issues. many teach through videos only which doesn't seem helpful. ")</f>
        <v>Lack of physical interaction and personal touch ‘, Students are sometimes less involved/engaged (leave the class in between), Sometimes teachers also are stuck and busy, with network issues. many teach through videos only which doesn't seem helpful. </v>
      </c>
      <c r="L21" s="2">
        <f>IFERROR(__xludf.DUMMYFUNCTION("""COMPUTED_VALUE"""),4.0)</f>
        <v>4</v>
      </c>
      <c r="M21" s="2" t="str">
        <f>IFERROR(__xludf.DUMMYFUNCTION("""COMPUTED_VALUE"""),"Blended Learning (both)")</f>
        <v>Blended Learning (both)</v>
      </c>
      <c r="N21" s="2" t="str">
        <f>IFERROR(__xludf.DUMMYFUNCTION("""COMPUTED_VALUE"""),"Not Satisfactory")</f>
        <v>Not Satisfactory</v>
      </c>
      <c r="O21" s="2" t="str">
        <f>IFERROR(__xludf.DUMMYFUNCTION("""COMPUTED_VALUE"""),"Yes")</f>
        <v>Yes</v>
      </c>
      <c r="P21" s="2" t="str">
        <f>IFERROR(__xludf.DUMMYFUNCTION("""COMPUTED_VALUE"""),"Yes")</f>
        <v>Yes</v>
      </c>
      <c r="Q21" s="2" t="str">
        <f>IFERROR(__xludf.DUMMYFUNCTION("""COMPUTED_VALUE"""),"Yes")</f>
        <v>Yes</v>
      </c>
      <c r="R21" s="2" t="str">
        <f>IFERROR(__xludf.DUMMYFUNCTION("""COMPUTED_VALUE"""),"Yes")</f>
        <v>Yes</v>
      </c>
      <c r="S21" s="2" t="str">
        <f>IFERROR(__xludf.DUMMYFUNCTION("""COMPUTED_VALUE"""),"Yes")</f>
        <v>Yes</v>
      </c>
      <c r="T21" s="2" t="str">
        <f>IFERROR(__xludf.DUMMYFUNCTION("""COMPUTED_VALUE"""),"Online")</f>
        <v>Online</v>
      </c>
      <c r="U21" s="2" t="str">
        <f>IFERROR(__xludf.DUMMYFUNCTION("""COMPUTED_VALUE"""),"No")</f>
        <v>No</v>
      </c>
      <c r="V21" s="2"/>
      <c r="W21" s="2" t="str">
        <f>IFERROR(__xludf.DUMMYFUNCTION("""COMPUTED_VALUE"""),"some solution for better management of time and appropriate deadline coordination among various subjects. Rest no specific expectation")</f>
        <v>some solution for better management of time and appropriate deadline coordination among various subjects. Rest no specific expectation</v>
      </c>
      <c r="X21" s="2" t="str">
        <f>IFERROR(__xludf.DUMMYFUNCTION("""COMPUTED_VALUE"""),"Yes. I have started going for counselling sessions outside college. It has been helpful.")</f>
        <v>Yes. I have started going for counselling sessions outside college. It has been helpful.</v>
      </c>
      <c r="Y2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1" s="2" t="str">
        <f>IFERROR(__xludf.DUMMYFUNCTION("""COMPUTED_VALUE"""),"Counselling, Spending time, workout")</f>
        <v>Counselling, Spending time, workout</v>
      </c>
      <c r="AA21"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1" s="2" t="str">
        <f>IFERROR(__xludf.DUMMYFUNCTION("""COMPUTED_VALUE"""),"None")</f>
        <v>None</v>
      </c>
      <c r="AC21" s="2" t="str">
        <f>IFERROR(__xludf.DUMMYFUNCTION("""COMPUTED_VALUE"""),"Second Dose")</f>
        <v>Second Dose</v>
      </c>
    </row>
    <row r="22">
      <c r="A22" s="1">
        <f>IFERROR(__xludf.DUMMYFUNCTION("""COMPUTED_VALUE"""),44496.51281912038)</f>
        <v>44496.51282</v>
      </c>
      <c r="B22" s="2" t="str">
        <f>IFERROR(__xludf.DUMMYFUNCTION("""COMPUTED_VALUE"""),"bawasachleen@gmail.com")</f>
        <v>bawasachleen@gmail.com</v>
      </c>
      <c r="C22" s="2" t="str">
        <f>IFERROR(__xludf.DUMMYFUNCTION("""COMPUTED_VALUE"""),"Sachleen")</f>
        <v>Sachleen</v>
      </c>
      <c r="D22" s="2" t="str">
        <f>IFERROR(__xludf.DUMMYFUNCTION("""COMPUTED_VALUE"""),"III Year")</f>
        <v>III Year</v>
      </c>
      <c r="E22" s="2" t="str">
        <f>IFERROR(__xludf.DUMMYFUNCTION("""COMPUTED_VALUE"""),"B.A. (Hons) Applied Psychology")</f>
        <v>B.A. (Hons) Applied Psychology</v>
      </c>
      <c r="F22" s="2" t="str">
        <f>IFERROR(__xludf.DUMMYFUNCTION("""COMPUTED_VALUE"""),"19/0737")</f>
        <v>19/0737</v>
      </c>
      <c r="G22" s="2">
        <f>IFERROR(__xludf.DUMMYFUNCTION("""COMPUTED_VALUE"""),9.711580795E9)</f>
        <v>9711580795</v>
      </c>
      <c r="H22" s="2" t="str">
        <f>IFERROR(__xludf.DUMMYFUNCTION("""COMPUTED_VALUE"""),"Namita Tayal")</f>
        <v>Namita Tayal</v>
      </c>
      <c r="I22" s="2" t="str">
        <f>IFERROR(__xludf.DUMMYFUNCTION("""COMPUTED_VALUE"""),"More than 5 hours")</f>
        <v>More than 5 hours</v>
      </c>
      <c r="J22" s="2" t="str">
        <f>IFERROR(__xludf.DUMMYFUNCTION("""COMPUTED_VALUE"""),"Easy access to online study material")</f>
        <v>Easy access to online study material</v>
      </c>
      <c r="K22" s="2" t="str">
        <f>IFERROR(__xludf.DUMMYFUNCTION("""COMPUTED_VALUE"""),"Students are sometimes less involved/engaged (leave the class in between)")</f>
        <v>Students are sometimes less involved/engaged (leave the class in between)</v>
      </c>
      <c r="L22" s="2">
        <f>IFERROR(__xludf.DUMMYFUNCTION("""COMPUTED_VALUE"""),6.0)</f>
        <v>6</v>
      </c>
      <c r="M22" s="2" t="str">
        <f>IFERROR(__xludf.DUMMYFUNCTION("""COMPUTED_VALUE"""),"Blended Learning (both)")</f>
        <v>Blended Learning (both)</v>
      </c>
      <c r="N22" s="2" t="str">
        <f>IFERROR(__xludf.DUMMYFUNCTION("""COMPUTED_VALUE"""),"Compulsion due to pandemic")</f>
        <v>Compulsion due to pandemic</v>
      </c>
      <c r="O22" s="2" t="str">
        <f>IFERROR(__xludf.DUMMYFUNCTION("""COMPUTED_VALUE"""),"Yes")</f>
        <v>Yes</v>
      </c>
      <c r="P22" s="2" t="str">
        <f>IFERROR(__xludf.DUMMYFUNCTION("""COMPUTED_VALUE"""),"No")</f>
        <v>No</v>
      </c>
      <c r="Q22" s="2" t="str">
        <f>IFERROR(__xludf.DUMMYFUNCTION("""COMPUTED_VALUE"""),"Yes")</f>
        <v>Yes</v>
      </c>
      <c r="R22" s="2" t="str">
        <f>IFERROR(__xludf.DUMMYFUNCTION("""COMPUTED_VALUE"""),"Yes")</f>
        <v>Yes</v>
      </c>
      <c r="S22" s="2" t="str">
        <f>IFERROR(__xludf.DUMMYFUNCTION("""COMPUTED_VALUE"""),"No")</f>
        <v>No</v>
      </c>
      <c r="T22" s="2" t="str">
        <f>IFERROR(__xludf.DUMMYFUNCTION("""COMPUTED_VALUE"""),"Online")</f>
        <v>Online</v>
      </c>
      <c r="U22" s="2" t="str">
        <f>IFERROR(__xludf.DUMMYFUNCTION("""COMPUTED_VALUE"""),"No")</f>
        <v>No</v>
      </c>
      <c r="V22" s="2" t="str">
        <f>IFERROR(__xludf.DUMMYFUNCTION("""COMPUTED_VALUE"""),"Not really")</f>
        <v>Not really</v>
      </c>
      <c r="W22" s="2" t="str">
        <f>IFERROR(__xludf.DUMMYFUNCTION("""COMPUTED_VALUE"""),"Stable learning enviornent and a flexible pattern")</f>
        <v>Stable learning enviornent and a flexible pattern</v>
      </c>
      <c r="X22" s="2" t="str">
        <f>IFERROR(__xludf.DUMMYFUNCTION("""COMPUTED_VALUE"""),"Yes")</f>
        <v>Yes</v>
      </c>
      <c r="Y22"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2" s="2" t="str">
        <f>IFERROR(__xludf.DUMMYFUNCTION("""COMPUTED_VALUE"""),"Physical exercises")</f>
        <v>Physical exercises</v>
      </c>
      <c r="AA22"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2" s="2" t="str">
        <f>IFERROR(__xludf.DUMMYFUNCTION("""COMPUTED_VALUE"""),"Moderate: Symptoms severe and require brief hospitalization")</f>
        <v>Moderate: Symptoms severe and require brief hospitalization</v>
      </c>
      <c r="AC22" s="2" t="str">
        <f>IFERROR(__xludf.DUMMYFUNCTION("""COMPUTED_VALUE"""),"Second Dose")</f>
        <v>Second Dose</v>
      </c>
    </row>
    <row r="23">
      <c r="A23" s="1">
        <f>IFERROR(__xludf.DUMMYFUNCTION("""COMPUTED_VALUE"""),44496.51309446759)</f>
        <v>44496.51309</v>
      </c>
      <c r="B23" s="2" t="str">
        <f>IFERROR(__xludf.DUMMYFUNCTION("""COMPUTED_VALUE"""),"priyankayadavhanu@gmail.com")</f>
        <v>priyankayadavhanu@gmail.com</v>
      </c>
      <c r="C23" s="2" t="str">
        <f>IFERROR(__xludf.DUMMYFUNCTION("""COMPUTED_VALUE"""),"Priyanka")</f>
        <v>Priyanka</v>
      </c>
      <c r="D23" s="2" t="str">
        <f>IFERROR(__xludf.DUMMYFUNCTION("""COMPUTED_VALUE"""),"III Year")</f>
        <v>III Year</v>
      </c>
      <c r="E23" s="2" t="str">
        <f>IFERROR(__xludf.DUMMYFUNCTION("""COMPUTED_VALUE"""),"B.A. (Hons) Applied Psychology")</f>
        <v>B.A. (Hons) Applied Psychology</v>
      </c>
      <c r="F23" s="2" t="str">
        <f>IFERROR(__xludf.DUMMYFUNCTION("""COMPUTED_VALUE"""),"2211")</f>
        <v>2211</v>
      </c>
      <c r="G23" s="2">
        <f>IFERROR(__xludf.DUMMYFUNCTION("""COMPUTED_VALUE"""),8.80294265E9)</f>
        <v>8802942650</v>
      </c>
      <c r="H23" s="2" t="str">
        <f>IFERROR(__xludf.DUMMYFUNCTION("""COMPUTED_VALUE"""),"Namita tayal")</f>
        <v>Namita tayal</v>
      </c>
      <c r="I23" s="2" t="str">
        <f>IFERROR(__xludf.DUMMYFUNCTION("""COMPUTED_VALUE"""),"More than 5 hours")</f>
        <v>More than 5 hours</v>
      </c>
      <c r="J23" s="2" t="str">
        <f>IFERROR(__xludf.DUMMYFUNCTION("""COMPUTED_VALUE"""),"Time saved in travelling")</f>
        <v>Time saved in travelling</v>
      </c>
      <c r="K23"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3" s="2">
        <f>IFERROR(__xludf.DUMMYFUNCTION("""COMPUTED_VALUE"""),8.0)</f>
        <v>8</v>
      </c>
      <c r="M23" s="2" t="str">
        <f>IFERROR(__xludf.DUMMYFUNCTION("""COMPUTED_VALUE"""),"Offline")</f>
        <v>Offline</v>
      </c>
      <c r="N23" s="2" t="str">
        <f>IFERROR(__xludf.DUMMYFUNCTION("""COMPUTED_VALUE"""),"Not Satisfactory")</f>
        <v>Not Satisfactory</v>
      </c>
      <c r="O23" s="2" t="str">
        <f>IFERROR(__xludf.DUMMYFUNCTION("""COMPUTED_VALUE"""),"Yes")</f>
        <v>Yes</v>
      </c>
      <c r="P23" s="2" t="str">
        <f>IFERROR(__xludf.DUMMYFUNCTION("""COMPUTED_VALUE"""),"No")</f>
        <v>No</v>
      </c>
      <c r="Q23" s="2" t="str">
        <f>IFERROR(__xludf.DUMMYFUNCTION("""COMPUTED_VALUE"""),"No")</f>
        <v>No</v>
      </c>
      <c r="R23" s="2" t="str">
        <f>IFERROR(__xludf.DUMMYFUNCTION("""COMPUTED_VALUE"""),"Yes")</f>
        <v>Yes</v>
      </c>
      <c r="S23" s="2" t="str">
        <f>IFERROR(__xludf.DUMMYFUNCTION("""COMPUTED_VALUE"""),"Yes")</f>
        <v>Yes</v>
      </c>
      <c r="T23" s="2" t="str">
        <f>IFERROR(__xludf.DUMMYFUNCTION("""COMPUTED_VALUE"""),"Offline")</f>
        <v>Offline</v>
      </c>
      <c r="U23" s="2" t="str">
        <f>IFERROR(__xludf.DUMMYFUNCTION("""COMPUTED_VALUE"""),"No")</f>
        <v>No</v>
      </c>
      <c r="V23" s="2"/>
      <c r="W23" s="2"/>
      <c r="X23" s="2"/>
      <c r="Y23"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3" s="2"/>
      <c r="AA23"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23" s="2" t="str">
        <f>IFERROR(__xludf.DUMMYFUNCTION("""COMPUTED_VALUE"""),"Severe: Symptoms severe and require ventillation")</f>
        <v>Severe: Symptoms severe and require ventillation</v>
      </c>
      <c r="AC23" s="2" t="str">
        <f>IFERROR(__xludf.DUMMYFUNCTION("""COMPUTED_VALUE"""),"Second Dose")</f>
        <v>Second Dose</v>
      </c>
    </row>
    <row r="24">
      <c r="A24" s="1">
        <f>IFERROR(__xludf.DUMMYFUNCTION("""COMPUTED_VALUE"""),44496.51317636574)</f>
        <v>44496.51318</v>
      </c>
      <c r="B24" s="2" t="str">
        <f>IFERROR(__xludf.DUMMYFUNCTION("""COMPUTED_VALUE"""),"dhawan.akshita@gmail.com")</f>
        <v>dhawan.akshita@gmail.com</v>
      </c>
      <c r="C24" s="2" t="str">
        <f>IFERROR(__xludf.DUMMYFUNCTION("""COMPUTED_VALUE"""),"Akshita Dhawan")</f>
        <v>Akshita Dhawan</v>
      </c>
      <c r="D24" s="2" t="str">
        <f>IFERROR(__xludf.DUMMYFUNCTION("""COMPUTED_VALUE"""),"III Year")</f>
        <v>III Year</v>
      </c>
      <c r="E24" s="2" t="str">
        <f>IFERROR(__xludf.DUMMYFUNCTION("""COMPUTED_VALUE"""),"B.A. (Hons) Applied Psychology")</f>
        <v>B.A. (Hons) Applied Psychology</v>
      </c>
      <c r="F24" s="2" t="str">
        <f>IFERROR(__xludf.DUMMYFUNCTION("""COMPUTED_VALUE"""),"19/0933")</f>
        <v>19/0933</v>
      </c>
      <c r="G24" s="2">
        <f>IFERROR(__xludf.DUMMYFUNCTION("""COMPUTED_VALUE"""),9.837151243E9)</f>
        <v>9837151243</v>
      </c>
      <c r="H24" s="2" t="str">
        <f>IFERROR(__xludf.DUMMYFUNCTION("""COMPUTED_VALUE"""),"Ms. Namita Tayal")</f>
        <v>Ms. Namita Tayal</v>
      </c>
      <c r="I24" s="2" t="str">
        <f>IFERROR(__xludf.DUMMYFUNCTION("""COMPUTED_VALUE"""),"More than 5 hours")</f>
        <v>More than 5 hours</v>
      </c>
      <c r="J24" s="2" t="str">
        <f>IFERROR(__xludf.DUMMYFUNCTION("""COMPUTED_VALUE"""),"Time saved in travelling, Convenience to outstation students")</f>
        <v>Time saved in travelling, Convenience to outstation students</v>
      </c>
      <c r="K24"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24" s="2">
        <f>IFERROR(__xludf.DUMMYFUNCTION("""COMPUTED_VALUE"""),4.0)</f>
        <v>4</v>
      </c>
      <c r="M24" s="2" t="str">
        <f>IFERROR(__xludf.DUMMYFUNCTION("""COMPUTED_VALUE"""),"Blended Learning (both)")</f>
        <v>Blended Learning (both)</v>
      </c>
      <c r="N24" s="2" t="str">
        <f>IFERROR(__xludf.DUMMYFUNCTION("""COMPUTED_VALUE"""),"Satisfactory")</f>
        <v>Satisfactory</v>
      </c>
      <c r="O24" s="2" t="str">
        <f>IFERROR(__xludf.DUMMYFUNCTION("""COMPUTED_VALUE"""),"Yes")</f>
        <v>Yes</v>
      </c>
      <c r="P24" s="2" t="str">
        <f>IFERROR(__xludf.DUMMYFUNCTION("""COMPUTED_VALUE"""),"Yes")</f>
        <v>Yes</v>
      </c>
      <c r="Q24" s="2" t="str">
        <f>IFERROR(__xludf.DUMMYFUNCTION("""COMPUTED_VALUE"""),"Yes")</f>
        <v>Yes</v>
      </c>
      <c r="R24" s="2" t="str">
        <f>IFERROR(__xludf.DUMMYFUNCTION("""COMPUTED_VALUE"""),"Yes")</f>
        <v>Yes</v>
      </c>
      <c r="S24" s="2" t="str">
        <f>IFERROR(__xludf.DUMMYFUNCTION("""COMPUTED_VALUE"""),"Yes")</f>
        <v>Yes</v>
      </c>
      <c r="T24" s="2" t="str">
        <f>IFERROR(__xludf.DUMMYFUNCTION("""COMPUTED_VALUE"""),"Online")</f>
        <v>Online</v>
      </c>
      <c r="U24" s="2" t="str">
        <f>IFERROR(__xludf.DUMMYFUNCTION("""COMPUTED_VALUE"""),"No")</f>
        <v>No</v>
      </c>
      <c r="V24" s="2"/>
      <c r="W24" s="2"/>
      <c r="X24" s="2" t="str">
        <f>IFERROR(__xludf.DUMMYFUNCTION("""COMPUTED_VALUE"""),"Yes ")</f>
        <v>Yes </v>
      </c>
      <c r="Y24"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4" s="2"/>
      <c r="AA24"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4" s="2" t="str">
        <f>IFERROR(__xludf.DUMMYFUNCTION("""COMPUTED_VALUE"""),"None")</f>
        <v>None</v>
      </c>
      <c r="AC24" s="2" t="str">
        <f>IFERROR(__xludf.DUMMYFUNCTION("""COMPUTED_VALUE"""),"Second Dose")</f>
        <v>Second Dose</v>
      </c>
    </row>
    <row r="25">
      <c r="A25" s="1">
        <f>IFERROR(__xludf.DUMMYFUNCTION("""COMPUTED_VALUE"""),44496.51321298611)</f>
        <v>44496.51321</v>
      </c>
      <c r="B25" s="2" t="str">
        <f>IFERROR(__xludf.DUMMYFUNCTION("""COMPUTED_VALUE"""),"shrihatipkar@gmail.com")</f>
        <v>shrihatipkar@gmail.com</v>
      </c>
      <c r="C25" s="2" t="str">
        <f>IFERROR(__xludf.DUMMYFUNCTION("""COMPUTED_VALUE"""),"Shriya Hatipkar ")</f>
        <v>Shriya Hatipkar </v>
      </c>
      <c r="D25" s="2" t="str">
        <f>IFERROR(__xludf.DUMMYFUNCTION("""COMPUTED_VALUE"""),"III Year")</f>
        <v>III Year</v>
      </c>
      <c r="E25" s="2" t="str">
        <f>IFERROR(__xludf.DUMMYFUNCTION("""COMPUTED_VALUE"""),"B.A. (Hons) Applied Psychology")</f>
        <v>B.A. (Hons) Applied Psychology</v>
      </c>
      <c r="F25" s="2" t="str">
        <f>IFERROR(__xludf.DUMMYFUNCTION("""COMPUTED_VALUE"""),"19/0878")</f>
        <v>19/0878</v>
      </c>
      <c r="G25" s="2">
        <f>IFERROR(__xludf.DUMMYFUNCTION("""COMPUTED_VALUE"""),9.819186024E9)</f>
        <v>9819186024</v>
      </c>
      <c r="H25" s="2" t="str">
        <f>IFERROR(__xludf.DUMMYFUNCTION("""COMPUTED_VALUE"""),"Ms. Namita tayal ")</f>
        <v>Ms. Namita tayal </v>
      </c>
      <c r="I25" s="2" t="str">
        <f>IFERROR(__xludf.DUMMYFUNCTION("""COMPUTED_VALUE"""),"More than 5 hours")</f>
        <v>More than 5 hours</v>
      </c>
      <c r="J25" s="2" t="str">
        <f>IFERROR(__xludf.DUMMYFUNCTION("""COMPUTED_VALUE"""),"Easy access to online study material")</f>
        <v>Easy access to online study material</v>
      </c>
      <c r="K25" s="2" t="str">
        <f>IFERROR(__xludf.DUMMYFUNCTION("""COMPUTED_VALUE"""),"Network related disruptions, Lack of physical interaction and personal touch ‘, Students are sometimes less involved/engaged (leave the class in between), Irritability of eyes")</f>
        <v>Network related disruptions, Lack of physical interaction and personal touch ‘, Students are sometimes less involved/engaged (leave the class in between), Irritability of eyes</v>
      </c>
      <c r="L25" s="2">
        <f>IFERROR(__xludf.DUMMYFUNCTION("""COMPUTED_VALUE"""),4.0)</f>
        <v>4</v>
      </c>
      <c r="M25" s="2" t="str">
        <f>IFERROR(__xludf.DUMMYFUNCTION("""COMPUTED_VALUE"""),"Offline")</f>
        <v>Offline</v>
      </c>
      <c r="N25" s="2" t="str">
        <f>IFERROR(__xludf.DUMMYFUNCTION("""COMPUTED_VALUE"""),"Compulsion due to pandemic")</f>
        <v>Compulsion due to pandemic</v>
      </c>
      <c r="O25" s="2" t="str">
        <f>IFERROR(__xludf.DUMMYFUNCTION("""COMPUTED_VALUE"""),"Yes")</f>
        <v>Yes</v>
      </c>
      <c r="P25" s="2" t="str">
        <f>IFERROR(__xludf.DUMMYFUNCTION("""COMPUTED_VALUE"""),"No")</f>
        <v>No</v>
      </c>
      <c r="Q25" s="2" t="str">
        <f>IFERROR(__xludf.DUMMYFUNCTION("""COMPUTED_VALUE"""),"Yes")</f>
        <v>Yes</v>
      </c>
      <c r="R25" s="2" t="str">
        <f>IFERROR(__xludf.DUMMYFUNCTION("""COMPUTED_VALUE"""),"No")</f>
        <v>No</v>
      </c>
      <c r="S25" s="2" t="str">
        <f>IFERROR(__xludf.DUMMYFUNCTION("""COMPUTED_VALUE"""),"Yes")</f>
        <v>Yes</v>
      </c>
      <c r="T25" s="2" t="str">
        <f>IFERROR(__xludf.DUMMYFUNCTION("""COMPUTED_VALUE"""),"Online")</f>
        <v>Online</v>
      </c>
      <c r="U25" s="2" t="str">
        <f>IFERROR(__xludf.DUMMYFUNCTION("""COMPUTED_VALUE"""),"No")</f>
        <v>No</v>
      </c>
      <c r="V25" s="2"/>
      <c r="W25" s="2" t="str">
        <f>IFERROR(__xludf.DUMMYFUNCTION("""COMPUTED_VALUE"""),"The feeling that someone understands our perspective")</f>
        <v>The feeling that someone understands our perspective</v>
      </c>
      <c r="X25" s="2" t="str">
        <f>IFERROR(__xludf.DUMMYFUNCTION("""COMPUTED_VALUE"""),"Yes")</f>
        <v>Yes</v>
      </c>
      <c r="Y2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5" s="2"/>
      <c r="AA25"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25" s="2" t="str">
        <f>IFERROR(__xludf.DUMMYFUNCTION("""COMPUTED_VALUE"""),"None")</f>
        <v>None</v>
      </c>
      <c r="AC25" s="2" t="str">
        <f>IFERROR(__xludf.DUMMYFUNCTION("""COMPUTED_VALUE"""),"Second Dose")</f>
        <v>Second Dose</v>
      </c>
    </row>
    <row r="26">
      <c r="A26" s="1">
        <f>IFERROR(__xludf.DUMMYFUNCTION("""COMPUTED_VALUE"""),44496.51323282407)</f>
        <v>44496.51323</v>
      </c>
      <c r="B26" s="2" t="str">
        <f>IFERROR(__xludf.DUMMYFUNCTION("""COMPUTED_VALUE"""),"aradhyasharma1020@gmail.com")</f>
        <v>aradhyasharma1020@gmail.com</v>
      </c>
      <c r="C26" s="2" t="str">
        <f>IFERROR(__xludf.DUMMYFUNCTION("""COMPUTED_VALUE"""),"Aradhya Sharma")</f>
        <v>Aradhya Sharma</v>
      </c>
      <c r="D26" s="2" t="str">
        <f>IFERROR(__xludf.DUMMYFUNCTION("""COMPUTED_VALUE"""),"III Year")</f>
        <v>III Year</v>
      </c>
      <c r="E26" s="2" t="str">
        <f>IFERROR(__xludf.DUMMYFUNCTION("""COMPUTED_VALUE"""),"B.A. (Hons) Applied Psychology")</f>
        <v>B.A. (Hons) Applied Psychology</v>
      </c>
      <c r="F26" s="2" t="str">
        <f>IFERROR(__xludf.DUMMYFUNCTION("""COMPUTED_VALUE"""),"19/1807")</f>
        <v>19/1807</v>
      </c>
      <c r="G26" s="2">
        <f>IFERROR(__xludf.DUMMYFUNCTION("""COMPUTED_VALUE"""),9.667049982E9)</f>
        <v>9667049982</v>
      </c>
      <c r="H26" s="2" t="str">
        <f>IFERROR(__xludf.DUMMYFUNCTION("""COMPUTED_VALUE"""),"Ms Namita Tayal")</f>
        <v>Ms Namita Tayal</v>
      </c>
      <c r="I26" s="2" t="str">
        <f>IFERROR(__xludf.DUMMYFUNCTION("""COMPUTED_VALUE"""),"4-5 hours")</f>
        <v>4-5 hours</v>
      </c>
      <c r="J26" s="2" t="str">
        <f>IFERROR(__xludf.DUMMYFUNCTION("""COMPUTED_VALUE"""),"Time saved in travelling")</f>
        <v>Time saved in travelling</v>
      </c>
      <c r="K26" s="2" t="str">
        <f>IFERROR(__xludf.DUMMYFUNCTION("""COMPUTED_VALUE"""),"Lack of physical interaction and personal touch ‘")</f>
        <v>Lack of physical interaction and personal touch ‘</v>
      </c>
      <c r="L26" s="2">
        <f>IFERROR(__xludf.DUMMYFUNCTION("""COMPUTED_VALUE"""),7.0)</f>
        <v>7</v>
      </c>
      <c r="M26" s="2" t="str">
        <f>IFERROR(__xludf.DUMMYFUNCTION("""COMPUTED_VALUE"""),"Blended Learning (both)")</f>
        <v>Blended Learning (both)</v>
      </c>
      <c r="N26" s="2" t="str">
        <f>IFERROR(__xludf.DUMMYFUNCTION("""COMPUTED_VALUE"""),"Satisfactory")</f>
        <v>Satisfactory</v>
      </c>
      <c r="O26" s="2" t="str">
        <f>IFERROR(__xludf.DUMMYFUNCTION("""COMPUTED_VALUE"""),"Yes")</f>
        <v>Yes</v>
      </c>
      <c r="P26" s="2" t="str">
        <f>IFERROR(__xludf.DUMMYFUNCTION("""COMPUTED_VALUE"""),"Yes")</f>
        <v>Yes</v>
      </c>
      <c r="Q26" s="2" t="str">
        <f>IFERROR(__xludf.DUMMYFUNCTION("""COMPUTED_VALUE"""),"Yes")</f>
        <v>Yes</v>
      </c>
      <c r="R26" s="2" t="str">
        <f>IFERROR(__xludf.DUMMYFUNCTION("""COMPUTED_VALUE"""),"Yes")</f>
        <v>Yes</v>
      </c>
      <c r="S26" s="2" t="str">
        <f>IFERROR(__xludf.DUMMYFUNCTION("""COMPUTED_VALUE"""),"No")</f>
        <v>No</v>
      </c>
      <c r="T26" s="2" t="str">
        <f>IFERROR(__xludf.DUMMYFUNCTION("""COMPUTED_VALUE"""),"Online")</f>
        <v>Online</v>
      </c>
      <c r="U26" s="2" t="str">
        <f>IFERROR(__xludf.DUMMYFUNCTION("""COMPUTED_VALUE"""),"No")</f>
        <v>No</v>
      </c>
      <c r="V26" s="2" t="str">
        <f>IFERROR(__xludf.DUMMYFUNCTION("""COMPUTED_VALUE"""),"Career mentorship programs")</f>
        <v>Career mentorship programs</v>
      </c>
      <c r="W26" s="2" t="str">
        <f>IFERROR(__xludf.DUMMYFUNCTION("""COMPUTED_VALUE"""),"Solution regarding career opportunities after graduation ")</f>
        <v>Solution regarding career opportunities after graduation </v>
      </c>
      <c r="X26" s="2" t="str">
        <f>IFERROR(__xludf.DUMMYFUNCTION("""COMPUTED_VALUE"""),"Yes")</f>
        <v>Yes</v>
      </c>
      <c r="Y26"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26" s="2" t="str">
        <f>IFERROR(__xludf.DUMMYFUNCTION("""COMPUTED_VALUE"""),"Talk to my friends")</f>
        <v>Talk to my friends</v>
      </c>
      <c r="AA26" s="2" t="str">
        <f>IFERROR(__xludf.DUMMYFUNCTION("""COMPUTED_VALUE"""),"Mild: Family members ocassionally short-tempered with one another;no physical violence.")</f>
        <v>Mild: Family members ocassionally short-tempered with one another;no physical violence.</v>
      </c>
      <c r="AB26" s="2" t="str">
        <f>IFERROR(__xludf.DUMMYFUNCTION("""COMPUTED_VALUE"""),"None")</f>
        <v>None</v>
      </c>
      <c r="AC26" s="2" t="str">
        <f>IFERROR(__xludf.DUMMYFUNCTION("""COMPUTED_VALUE"""),"Second Dose")</f>
        <v>Second Dose</v>
      </c>
    </row>
    <row r="27">
      <c r="A27" s="1">
        <f>IFERROR(__xludf.DUMMYFUNCTION("""COMPUTED_VALUE"""),44496.513285960646)</f>
        <v>44496.51329</v>
      </c>
      <c r="B27" s="2" t="str">
        <f>IFERROR(__xludf.DUMMYFUNCTION("""COMPUTED_VALUE"""),"trailofwishes816@gmail.com")</f>
        <v>trailofwishes816@gmail.com</v>
      </c>
      <c r="C27" s="2" t="str">
        <f>IFERROR(__xludf.DUMMYFUNCTION("""COMPUTED_VALUE"""),"Bareera ")</f>
        <v>Bareera </v>
      </c>
      <c r="D27" s="2" t="str">
        <f>IFERROR(__xludf.DUMMYFUNCTION("""COMPUTED_VALUE"""),"III Year")</f>
        <v>III Year</v>
      </c>
      <c r="E27" s="2" t="str">
        <f>IFERROR(__xludf.DUMMYFUNCTION("""COMPUTED_VALUE"""),"B.A. (Hons) Applied Psychology")</f>
        <v>B.A. (Hons) Applied Psychology</v>
      </c>
      <c r="F27" s="2" t="str">
        <f>IFERROR(__xludf.DUMMYFUNCTION("""COMPUTED_VALUE"""),"19/2100")</f>
        <v>19/2100</v>
      </c>
      <c r="G27" s="2"/>
      <c r="H27" s="2" t="str">
        <f>IFERROR(__xludf.DUMMYFUNCTION("""COMPUTED_VALUE"""),"Ms. Namita Tayal ")</f>
        <v>Ms. Namita Tayal </v>
      </c>
      <c r="I27" s="2" t="str">
        <f>IFERROR(__xludf.DUMMYFUNCTION("""COMPUTED_VALUE"""),"More than 5 hours")</f>
        <v>More than 5 hours</v>
      </c>
      <c r="J27" s="2" t="str">
        <f>IFERROR(__xludf.DUMMYFUNCTION("""COMPUTED_VALUE"""),"Time saved in travelling, Convenience to outstation students, Other")</f>
        <v>Time saved in travelling, Convenience to outstation students, Other</v>
      </c>
      <c r="K27"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27" s="2">
        <f>IFERROR(__xludf.DUMMYFUNCTION("""COMPUTED_VALUE"""),5.0)</f>
        <v>5</v>
      </c>
      <c r="M27" s="2" t="str">
        <f>IFERROR(__xludf.DUMMYFUNCTION("""COMPUTED_VALUE"""),"Offline")</f>
        <v>Offline</v>
      </c>
      <c r="N27" s="2" t="str">
        <f>IFERROR(__xludf.DUMMYFUNCTION("""COMPUTED_VALUE"""),"Satisfactory")</f>
        <v>Satisfactory</v>
      </c>
      <c r="O27" s="2" t="str">
        <f>IFERROR(__xludf.DUMMYFUNCTION("""COMPUTED_VALUE"""),"Yes")</f>
        <v>Yes</v>
      </c>
      <c r="P27" s="2" t="str">
        <f>IFERROR(__xludf.DUMMYFUNCTION("""COMPUTED_VALUE"""),"Yes")</f>
        <v>Yes</v>
      </c>
      <c r="Q27" s="2" t="str">
        <f>IFERROR(__xludf.DUMMYFUNCTION("""COMPUTED_VALUE"""),"Yes")</f>
        <v>Yes</v>
      </c>
      <c r="R27" s="2" t="str">
        <f>IFERROR(__xludf.DUMMYFUNCTION("""COMPUTED_VALUE"""),"Yes")</f>
        <v>Yes</v>
      </c>
      <c r="S27" s="2" t="str">
        <f>IFERROR(__xludf.DUMMYFUNCTION("""COMPUTED_VALUE"""),"Yes")</f>
        <v>Yes</v>
      </c>
      <c r="T27" s="2" t="str">
        <f>IFERROR(__xludf.DUMMYFUNCTION("""COMPUTED_VALUE"""),"Online")</f>
        <v>Online</v>
      </c>
      <c r="U27" s="2" t="str">
        <f>IFERROR(__xludf.DUMMYFUNCTION("""COMPUTED_VALUE"""),"No")</f>
        <v>No</v>
      </c>
      <c r="V27" s="2"/>
      <c r="W27" s="2"/>
      <c r="X27" s="2"/>
      <c r="Y2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7" s="2"/>
      <c r="AA27" s="2" t="str">
        <f>IFERROR(__xludf.DUMMYFUNCTION("""COMPUTED_VALUE"""),"None")</f>
        <v>None</v>
      </c>
      <c r="AB27" s="2" t="str">
        <f>IFERROR(__xludf.DUMMYFUNCTION("""COMPUTED_VALUE"""),"None")</f>
        <v>None</v>
      </c>
      <c r="AC27" s="2" t="str">
        <f>IFERROR(__xludf.DUMMYFUNCTION("""COMPUTED_VALUE"""),"Second Dose")</f>
        <v>Second Dose</v>
      </c>
    </row>
    <row r="28">
      <c r="A28" s="1">
        <f>IFERROR(__xludf.DUMMYFUNCTION("""COMPUTED_VALUE"""),44496.51359709491)</f>
        <v>44496.5136</v>
      </c>
      <c r="B28" s="2" t="str">
        <f>IFERROR(__xludf.DUMMYFUNCTION("""COMPUTED_VALUE"""),"mehrotramanvi06@gmail.com")</f>
        <v>mehrotramanvi06@gmail.com</v>
      </c>
      <c r="C28" s="2" t="str">
        <f>IFERROR(__xludf.DUMMYFUNCTION("""COMPUTED_VALUE"""),"Manvi Mehrotra")</f>
        <v>Manvi Mehrotra</v>
      </c>
      <c r="D28" s="2" t="str">
        <f>IFERROR(__xludf.DUMMYFUNCTION("""COMPUTED_VALUE"""),"III Year")</f>
        <v>III Year</v>
      </c>
      <c r="E28" s="2" t="str">
        <f>IFERROR(__xludf.DUMMYFUNCTION("""COMPUTED_VALUE"""),"B.A. (Hons) Applied Psychology")</f>
        <v>B.A. (Hons) Applied Psychology</v>
      </c>
      <c r="F28" s="2" t="str">
        <f>IFERROR(__xludf.DUMMYFUNCTION("""COMPUTED_VALUE"""),"19/0736")</f>
        <v>19/0736</v>
      </c>
      <c r="G28" s="2">
        <f>IFERROR(__xludf.DUMMYFUNCTION("""COMPUTED_VALUE"""),7.683053883E9)</f>
        <v>7683053883</v>
      </c>
      <c r="H28" s="2" t="str">
        <f>IFERROR(__xludf.DUMMYFUNCTION("""COMPUTED_VALUE"""),"Ms. Namita Tayal")</f>
        <v>Ms. Namita Tayal</v>
      </c>
      <c r="I28" s="2" t="str">
        <f>IFERROR(__xludf.DUMMYFUNCTION("""COMPUTED_VALUE"""),"More than 5 hours")</f>
        <v>More than 5 hours</v>
      </c>
      <c r="J28" s="2" t="str">
        <f>IFERROR(__xludf.DUMMYFUNCTION("""COMPUTED_VALUE"""),"Time saved in travelling, Easy access to online study material, Convenience to outstation students")</f>
        <v>Time saved in travelling, Easy access to online study material, Convenience to outstation students</v>
      </c>
      <c r="K28" s="2"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L28" s="2">
        <f>IFERROR(__xludf.DUMMYFUNCTION("""COMPUTED_VALUE"""),7.0)</f>
        <v>7</v>
      </c>
      <c r="M28" s="2" t="str">
        <f>IFERROR(__xludf.DUMMYFUNCTION("""COMPUTED_VALUE"""),"Online")</f>
        <v>Online</v>
      </c>
      <c r="N28" s="2" t="str">
        <f>IFERROR(__xludf.DUMMYFUNCTION("""COMPUTED_VALUE"""),"Satisfactory")</f>
        <v>Satisfactory</v>
      </c>
      <c r="O28" s="2" t="str">
        <f>IFERROR(__xludf.DUMMYFUNCTION("""COMPUTED_VALUE"""),"Yes")</f>
        <v>Yes</v>
      </c>
      <c r="P28" s="2" t="str">
        <f>IFERROR(__xludf.DUMMYFUNCTION("""COMPUTED_VALUE"""),"Yes")</f>
        <v>Yes</v>
      </c>
      <c r="Q28" s="2" t="str">
        <f>IFERROR(__xludf.DUMMYFUNCTION("""COMPUTED_VALUE"""),"Yes")</f>
        <v>Yes</v>
      </c>
      <c r="R28" s="2" t="str">
        <f>IFERROR(__xludf.DUMMYFUNCTION("""COMPUTED_VALUE"""),"Yes")</f>
        <v>Yes</v>
      </c>
      <c r="S28" s="2" t="str">
        <f>IFERROR(__xludf.DUMMYFUNCTION("""COMPUTED_VALUE"""),"No")</f>
        <v>No</v>
      </c>
      <c r="T28" s="2" t="str">
        <f>IFERROR(__xludf.DUMMYFUNCTION("""COMPUTED_VALUE"""),"Online")</f>
        <v>Online</v>
      </c>
      <c r="U28" s="2" t="str">
        <f>IFERROR(__xludf.DUMMYFUNCTION("""COMPUTED_VALUE"""),"Yes")</f>
        <v>Yes</v>
      </c>
      <c r="V28" s="2" t="str">
        <f>IFERROR(__xludf.DUMMYFUNCTION("""COMPUTED_VALUE"""),"More career guidance sessions needed")</f>
        <v>More career guidance sessions needed</v>
      </c>
      <c r="W28" s="2" t="str">
        <f>IFERROR(__xludf.DUMMYFUNCTION("""COMPUTED_VALUE"""),"A space to have a heart-to-heart talk. A space where I can voice my fears and might get some solutions for it.")</f>
        <v>A space to have a heart-to-heart talk. A space where I can voice my fears and might get some solutions for it.</v>
      </c>
      <c r="X28" s="2" t="str">
        <f>IFERROR(__xludf.DUMMYFUNCTION("""COMPUTED_VALUE"""),"Yes, really need it.")</f>
        <v>Yes, really need it.</v>
      </c>
      <c r="Y28"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28" s="2" t="str">
        <f>IFERROR(__xludf.DUMMYFUNCTION("""COMPUTED_VALUE"""),"Reaching out to friends, family and teachers for help.")</f>
        <v>Reaching out to friends, family and teachers for help.</v>
      </c>
      <c r="AA28" s="2" t="str">
        <f>IFERROR(__xludf.DUMMYFUNCTION("""COMPUTED_VALUE"""),"Mild: Family members ocassionally short-tempered with one another;no physical violence.")</f>
        <v>Mild: Family members ocassionally short-tempered with one another;no physical violence.</v>
      </c>
      <c r="AB28" s="2" t="str">
        <f>IFERROR(__xludf.DUMMYFUNCTION("""COMPUTED_VALUE"""),"None")</f>
        <v>None</v>
      </c>
      <c r="AC28" s="2" t="str">
        <f>IFERROR(__xludf.DUMMYFUNCTION("""COMPUTED_VALUE"""),"Second Dose")</f>
        <v>Second Dose</v>
      </c>
    </row>
    <row r="29">
      <c r="A29" s="1">
        <f>IFERROR(__xludf.DUMMYFUNCTION("""COMPUTED_VALUE"""),44496.51420887731)</f>
        <v>44496.51421</v>
      </c>
      <c r="B29" s="2" t="str">
        <f>IFERROR(__xludf.DUMMYFUNCTION("""COMPUTED_VALUE"""),"vernikaad.ddn@gmail.com")</f>
        <v>vernikaad.ddn@gmail.com</v>
      </c>
      <c r="C29" s="2" t="str">
        <f>IFERROR(__xludf.DUMMYFUNCTION("""COMPUTED_VALUE"""),"vernika")</f>
        <v>vernika</v>
      </c>
      <c r="D29" s="2" t="str">
        <f>IFERROR(__xludf.DUMMYFUNCTION("""COMPUTED_VALUE"""),"III Year")</f>
        <v>III Year</v>
      </c>
      <c r="E29" s="2" t="str">
        <f>IFERROR(__xludf.DUMMYFUNCTION("""COMPUTED_VALUE"""),"B.A. (Hons) Applied Psychology")</f>
        <v>B.A. (Hons) Applied Psychology</v>
      </c>
      <c r="F29" s="2" t="str">
        <f>IFERROR(__xludf.DUMMYFUNCTION("""COMPUTED_VALUE"""),"19/2229")</f>
        <v>19/2229</v>
      </c>
      <c r="G29" s="2">
        <f>IFERROR(__xludf.DUMMYFUNCTION("""COMPUTED_VALUE"""),8.859005999E9)</f>
        <v>8859005999</v>
      </c>
      <c r="H29" s="2" t="str">
        <f>IFERROR(__xludf.DUMMYFUNCTION("""COMPUTED_VALUE"""),"Namita Tayal Ma'am")</f>
        <v>Namita Tayal Ma'am</v>
      </c>
      <c r="I29" s="2" t="str">
        <f>IFERROR(__xludf.DUMMYFUNCTION("""COMPUTED_VALUE"""),"4-5 hours")</f>
        <v>4-5 hours</v>
      </c>
      <c r="J29" s="2" t="str">
        <f>IFERROR(__xludf.DUMMYFUNCTION("""COMPUTED_VALUE"""),"Time saved in travelling, Easy access to online study material, Convenience to outstation students, Other")</f>
        <v>Time saved in travelling, Easy access to online study material, Convenience to outstation students, Other</v>
      </c>
      <c r="K29" s="2" t="str">
        <f>IFERROR(__xludf.DUMMYFUNCTION("""COMPUTED_VALUE"""),"Lack of physical interaction and personal touch ‘")</f>
        <v>Lack of physical interaction and personal touch ‘</v>
      </c>
      <c r="L29" s="2">
        <f>IFERROR(__xludf.DUMMYFUNCTION("""COMPUTED_VALUE"""),10.0)</f>
        <v>10</v>
      </c>
      <c r="M29" s="2" t="str">
        <f>IFERROR(__xludf.DUMMYFUNCTION("""COMPUTED_VALUE"""),"Online")</f>
        <v>Online</v>
      </c>
      <c r="N29" s="2" t="str">
        <f>IFERROR(__xludf.DUMMYFUNCTION("""COMPUTED_VALUE"""),"Satisfactory")</f>
        <v>Satisfactory</v>
      </c>
      <c r="O29" s="2" t="str">
        <f>IFERROR(__xludf.DUMMYFUNCTION("""COMPUTED_VALUE"""),"Yes")</f>
        <v>Yes</v>
      </c>
      <c r="P29" s="2" t="str">
        <f>IFERROR(__xludf.DUMMYFUNCTION("""COMPUTED_VALUE"""),"Yes")</f>
        <v>Yes</v>
      </c>
      <c r="Q29" s="2" t="str">
        <f>IFERROR(__xludf.DUMMYFUNCTION("""COMPUTED_VALUE"""),"Yes")</f>
        <v>Yes</v>
      </c>
      <c r="R29" s="2" t="str">
        <f>IFERROR(__xludf.DUMMYFUNCTION("""COMPUTED_VALUE"""),"Yes")</f>
        <v>Yes</v>
      </c>
      <c r="S29" s="2" t="str">
        <f>IFERROR(__xludf.DUMMYFUNCTION("""COMPUTED_VALUE"""),"No")</f>
        <v>No</v>
      </c>
      <c r="T29" s="2" t="str">
        <f>IFERROR(__xludf.DUMMYFUNCTION("""COMPUTED_VALUE"""),"Online")</f>
        <v>Online</v>
      </c>
      <c r="U29" s="2" t="str">
        <f>IFERROR(__xludf.DUMMYFUNCTION("""COMPUTED_VALUE"""),"Yes")</f>
        <v>Yes</v>
      </c>
      <c r="V29" s="2" t="str">
        <f>IFERROR(__xludf.DUMMYFUNCTION("""COMPUTED_VALUE"""),"Not such.")</f>
        <v>Not such.</v>
      </c>
      <c r="W29" s="2" t="str">
        <f>IFERROR(__xludf.DUMMYFUNCTION("""COMPUTED_VALUE"""),"Understanding about parental problems")</f>
        <v>Understanding about parental problems</v>
      </c>
      <c r="X29" s="2" t="str">
        <f>IFERROR(__xludf.DUMMYFUNCTION("""COMPUTED_VALUE""")," A little regarding academics")</f>
        <v> A little regarding academics</v>
      </c>
      <c r="Y29"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29" s="2" t="str">
        <f>IFERROR(__xludf.DUMMYFUNCTION("""COMPUTED_VALUE"""),"I sleep and read to avoid stressful situations. ")</f>
        <v>I sleep and read to avoid stressful situations. </v>
      </c>
      <c r="AA29"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29" s="2" t="str">
        <f>IFERROR(__xludf.DUMMYFUNCTION("""COMPUTED_VALUE"""),"Mild: Symptoms effectively managed at home")</f>
        <v>Mild: Symptoms effectively managed at home</v>
      </c>
      <c r="AC29" s="2" t="str">
        <f>IFERROR(__xludf.DUMMYFUNCTION("""COMPUTED_VALUE"""),"Second Dose")</f>
        <v>Second Dose</v>
      </c>
    </row>
    <row r="30">
      <c r="A30" s="1">
        <f>IFERROR(__xludf.DUMMYFUNCTION("""COMPUTED_VALUE"""),44496.514450787035)</f>
        <v>44496.51445</v>
      </c>
      <c r="B30" s="2" t="str">
        <f>IFERROR(__xludf.DUMMYFUNCTION("""COMPUTED_VALUE"""),"khushimalhotra58@gmail.com")</f>
        <v>khushimalhotra58@gmail.com</v>
      </c>
      <c r="C30" s="2" t="str">
        <f>IFERROR(__xludf.DUMMYFUNCTION("""COMPUTED_VALUE"""),"Khushi Malhotra")</f>
        <v>Khushi Malhotra</v>
      </c>
      <c r="D30" s="2" t="str">
        <f>IFERROR(__xludf.DUMMYFUNCTION("""COMPUTED_VALUE"""),"III Year")</f>
        <v>III Year</v>
      </c>
      <c r="E30" s="2" t="str">
        <f>IFERROR(__xludf.DUMMYFUNCTION("""COMPUTED_VALUE"""),"B.A. (Hons) Applied Psychology")</f>
        <v>B.A. (Hons) Applied Psychology</v>
      </c>
      <c r="F30" s="2" t="str">
        <f>IFERROR(__xludf.DUMMYFUNCTION("""COMPUTED_VALUE"""),"19/0717")</f>
        <v>19/0717</v>
      </c>
      <c r="G30" s="2">
        <f>IFERROR(__xludf.DUMMYFUNCTION("""COMPUTED_VALUE"""),8.375044726E9)</f>
        <v>8375044726</v>
      </c>
      <c r="H30" s="2" t="str">
        <f>IFERROR(__xludf.DUMMYFUNCTION("""COMPUTED_VALUE"""),"Namita Tayal")</f>
        <v>Namita Tayal</v>
      </c>
      <c r="I30" s="2" t="str">
        <f>IFERROR(__xludf.DUMMYFUNCTION("""COMPUTED_VALUE"""),"More than 5 hours")</f>
        <v>More than 5 hours</v>
      </c>
      <c r="J30" s="2" t="str">
        <f>IFERROR(__xludf.DUMMYFUNCTION("""COMPUTED_VALUE"""),"Time saved in travelling, Easy access to online study material")</f>
        <v>Time saved in travelling, Easy access to online study material</v>
      </c>
      <c r="K30" s="2" t="str">
        <f>IFERROR(__xludf.DUMMYFUNCTION("""COMPUTED_VALUE"""),"Network related disruptions")</f>
        <v>Network related disruptions</v>
      </c>
      <c r="L30" s="2">
        <f>IFERROR(__xludf.DUMMYFUNCTION("""COMPUTED_VALUE"""),8.0)</f>
        <v>8</v>
      </c>
      <c r="M30" s="2" t="str">
        <f>IFERROR(__xludf.DUMMYFUNCTION("""COMPUTED_VALUE"""),"Online")</f>
        <v>Online</v>
      </c>
      <c r="N30" s="2" t="str">
        <f>IFERROR(__xludf.DUMMYFUNCTION("""COMPUTED_VALUE"""),"Satisfactory")</f>
        <v>Satisfactory</v>
      </c>
      <c r="O30" s="2" t="str">
        <f>IFERROR(__xludf.DUMMYFUNCTION("""COMPUTED_VALUE"""),"Yes")</f>
        <v>Yes</v>
      </c>
      <c r="P30" s="2" t="str">
        <f>IFERROR(__xludf.DUMMYFUNCTION("""COMPUTED_VALUE"""),"Yes")</f>
        <v>Yes</v>
      </c>
      <c r="Q30" s="2" t="str">
        <f>IFERROR(__xludf.DUMMYFUNCTION("""COMPUTED_VALUE"""),"Yes")</f>
        <v>Yes</v>
      </c>
      <c r="R30" s="2" t="str">
        <f>IFERROR(__xludf.DUMMYFUNCTION("""COMPUTED_VALUE"""),"No")</f>
        <v>No</v>
      </c>
      <c r="S30" s="2" t="str">
        <f>IFERROR(__xludf.DUMMYFUNCTION("""COMPUTED_VALUE"""),"Yes")</f>
        <v>Yes</v>
      </c>
      <c r="T30" s="2" t="str">
        <f>IFERROR(__xludf.DUMMYFUNCTION("""COMPUTED_VALUE"""),"Online")</f>
        <v>Online</v>
      </c>
      <c r="U30" s="2" t="str">
        <f>IFERROR(__xludf.DUMMYFUNCTION("""COMPUTED_VALUE"""),"No")</f>
        <v>No</v>
      </c>
      <c r="V30" s="2" t="str">
        <f>IFERROR(__xludf.DUMMYFUNCTION("""COMPUTED_VALUE"""),"No")</f>
        <v>No</v>
      </c>
      <c r="W30" s="2"/>
      <c r="X30" s="2" t="str">
        <f>IFERROR(__xludf.DUMMYFUNCTION("""COMPUTED_VALUE"""),"Yes")</f>
        <v>Yes</v>
      </c>
      <c r="Y30"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0" s="2" t="str">
        <f>IFERROR(__xludf.DUMMYFUNCTION("""COMPUTED_VALUE"""),"Spend time with my mother")</f>
        <v>Spend time with my mother</v>
      </c>
      <c r="AA30" s="2" t="str">
        <f>IFERROR(__xludf.DUMMYFUNCTION("""COMPUTED_VALUE"""),"Mild: Family members ocassionally short-tempered with one another;no physical violence.")</f>
        <v>Mild: Family members ocassionally short-tempered with one another;no physical violence.</v>
      </c>
      <c r="AB30" s="2" t="str">
        <f>IFERROR(__xludf.DUMMYFUNCTION("""COMPUTED_VALUE"""),"Mild: Symptoms effectively managed at home")</f>
        <v>Mild: Symptoms effectively managed at home</v>
      </c>
      <c r="AC30" s="2" t="str">
        <f>IFERROR(__xludf.DUMMYFUNCTION("""COMPUTED_VALUE"""),"Second Dose")</f>
        <v>Second Dose</v>
      </c>
    </row>
    <row r="31">
      <c r="A31" s="1">
        <f>IFERROR(__xludf.DUMMYFUNCTION("""COMPUTED_VALUE"""),44496.51452010417)</f>
        <v>44496.51452</v>
      </c>
      <c r="B31" s="2" t="str">
        <f>IFERROR(__xludf.DUMMYFUNCTION("""COMPUTED_VALUE"""),"puja.kapur71@gmail.com")</f>
        <v>puja.kapur71@gmail.com</v>
      </c>
      <c r="C31" s="2" t="str">
        <f>IFERROR(__xludf.DUMMYFUNCTION("""COMPUTED_VALUE"""),"Pragya Kapur")</f>
        <v>Pragya Kapur</v>
      </c>
      <c r="D31" s="2" t="str">
        <f>IFERROR(__xludf.DUMMYFUNCTION("""COMPUTED_VALUE"""),"III Year")</f>
        <v>III Year</v>
      </c>
      <c r="E31" s="2" t="str">
        <f>IFERROR(__xludf.DUMMYFUNCTION("""COMPUTED_VALUE"""),"B.A. (Hons) Applied Psychology")</f>
        <v>B.A. (Hons) Applied Psychology</v>
      </c>
      <c r="F31" s="2" t="str">
        <f>IFERROR(__xludf.DUMMYFUNCTION("""COMPUTED_VALUE"""),"19/1191")</f>
        <v>19/1191</v>
      </c>
      <c r="G31" s="2">
        <f>IFERROR(__xludf.DUMMYFUNCTION("""COMPUTED_VALUE"""),9.871425632E9)</f>
        <v>9871425632</v>
      </c>
      <c r="H31" s="2" t="str">
        <f>IFERROR(__xludf.DUMMYFUNCTION("""COMPUTED_VALUE"""),"Namita Tayal")</f>
        <v>Namita Tayal</v>
      </c>
      <c r="I31" s="2" t="str">
        <f>IFERROR(__xludf.DUMMYFUNCTION("""COMPUTED_VALUE"""),"More than 5 hours")</f>
        <v>More than 5 hours</v>
      </c>
      <c r="J31" s="2" t="str">
        <f>IFERROR(__xludf.DUMMYFUNCTION("""COMPUTED_VALUE"""),"Time saved in travelling, Easy access to online study material, Convenience to outstation students")</f>
        <v>Time saved in travelling, Easy access to online study material, Convenience to outstation students</v>
      </c>
      <c r="K31"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1" s="2">
        <f>IFERROR(__xludf.DUMMYFUNCTION("""COMPUTED_VALUE"""),6.0)</f>
        <v>6</v>
      </c>
      <c r="M31" s="2" t="str">
        <f>IFERROR(__xludf.DUMMYFUNCTION("""COMPUTED_VALUE"""),"Online")</f>
        <v>Online</v>
      </c>
      <c r="N31" s="2" t="str">
        <f>IFERROR(__xludf.DUMMYFUNCTION("""COMPUTED_VALUE"""),"Not Satisfactory")</f>
        <v>Not Satisfactory</v>
      </c>
      <c r="O31" s="2" t="str">
        <f>IFERROR(__xludf.DUMMYFUNCTION("""COMPUTED_VALUE"""),"Yes")</f>
        <v>Yes</v>
      </c>
      <c r="P31" s="2" t="str">
        <f>IFERROR(__xludf.DUMMYFUNCTION("""COMPUTED_VALUE"""),"Yes")</f>
        <v>Yes</v>
      </c>
      <c r="Q31" s="2" t="str">
        <f>IFERROR(__xludf.DUMMYFUNCTION("""COMPUTED_VALUE"""),"Yes")</f>
        <v>Yes</v>
      </c>
      <c r="R31" s="2" t="str">
        <f>IFERROR(__xludf.DUMMYFUNCTION("""COMPUTED_VALUE"""),"Yes")</f>
        <v>Yes</v>
      </c>
      <c r="S31" s="2" t="str">
        <f>IFERROR(__xludf.DUMMYFUNCTION("""COMPUTED_VALUE"""),"Yes")</f>
        <v>Yes</v>
      </c>
      <c r="T31" s="2" t="str">
        <f>IFERROR(__xludf.DUMMYFUNCTION("""COMPUTED_VALUE"""),"Online")</f>
        <v>Online</v>
      </c>
      <c r="U31" s="2" t="str">
        <f>IFERROR(__xludf.DUMMYFUNCTION("""COMPUTED_VALUE"""),"No")</f>
        <v>No</v>
      </c>
      <c r="V31" s="2" t="str">
        <f>IFERROR(__xludf.DUMMYFUNCTION("""COMPUTED_VALUE"""),"None")</f>
        <v>None</v>
      </c>
      <c r="W31" s="2" t="str">
        <f>IFERROR(__xludf.DUMMYFUNCTION("""COMPUTED_VALUE"""),"None i guess")</f>
        <v>None i guess</v>
      </c>
      <c r="X31" s="2" t="str">
        <f>IFERROR(__xludf.DUMMYFUNCTION("""COMPUTED_VALUE"""),"No. ")</f>
        <v>No. </v>
      </c>
      <c r="Y31"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1" s="2" t="str">
        <f>IFERROR(__xludf.DUMMYFUNCTION("""COMPUTED_VALUE"""),"Meditation and other activities")</f>
        <v>Meditation and other activities</v>
      </c>
      <c r="AA31"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31" s="2" t="str">
        <f>IFERROR(__xludf.DUMMYFUNCTION("""COMPUTED_VALUE"""),"Mild: Symptoms effectively managed at home")</f>
        <v>Mild: Symptoms effectively managed at home</v>
      </c>
      <c r="AC31" s="2" t="str">
        <f>IFERROR(__xludf.DUMMYFUNCTION("""COMPUTED_VALUE"""),"Second Dose")</f>
        <v>Second Dose</v>
      </c>
    </row>
    <row r="32">
      <c r="A32" s="1">
        <f>IFERROR(__xludf.DUMMYFUNCTION("""COMPUTED_VALUE"""),44496.51453936342)</f>
        <v>44496.51454</v>
      </c>
      <c r="B32" s="2" t="str">
        <f>IFERROR(__xludf.DUMMYFUNCTION("""COMPUTED_VALUE"""),"ishikakh01@gmail.com")</f>
        <v>ishikakh01@gmail.com</v>
      </c>
      <c r="C32" s="2" t="str">
        <f>IFERROR(__xludf.DUMMYFUNCTION("""COMPUTED_VALUE"""),"Ishika Khandelwal")</f>
        <v>Ishika Khandelwal</v>
      </c>
      <c r="D32" s="2" t="str">
        <f>IFERROR(__xludf.DUMMYFUNCTION("""COMPUTED_VALUE"""),"III Year")</f>
        <v>III Year</v>
      </c>
      <c r="E32" s="2" t="str">
        <f>IFERROR(__xludf.DUMMYFUNCTION("""COMPUTED_VALUE"""),"B.A. (Hons) Applied Psychology")</f>
        <v>B.A. (Hons) Applied Psychology</v>
      </c>
      <c r="F32" s="2" t="str">
        <f>IFERROR(__xludf.DUMMYFUNCTION("""COMPUTED_VALUE"""),"19/0911")</f>
        <v>19/0911</v>
      </c>
      <c r="G32" s="2">
        <f>IFERROR(__xludf.DUMMYFUNCTION("""COMPUTED_VALUE"""),7.042421541E9)</f>
        <v>7042421541</v>
      </c>
      <c r="H32" s="2" t="str">
        <f>IFERROR(__xludf.DUMMYFUNCTION("""COMPUTED_VALUE"""),"Ms. Namita Tayal")</f>
        <v>Ms. Namita Tayal</v>
      </c>
      <c r="I32" s="2" t="str">
        <f>IFERROR(__xludf.DUMMYFUNCTION("""COMPUTED_VALUE"""),"More than 5 hours")</f>
        <v>More than 5 hours</v>
      </c>
      <c r="J32" s="2" t="str">
        <f>IFERROR(__xludf.DUMMYFUNCTION("""COMPUTED_VALUE"""),"Time saved in travelling, Other")</f>
        <v>Time saved in travelling, Other</v>
      </c>
      <c r="K32"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2" s="2">
        <f>IFERROR(__xludf.DUMMYFUNCTION("""COMPUTED_VALUE"""),6.0)</f>
        <v>6</v>
      </c>
      <c r="M32" s="2" t="str">
        <f>IFERROR(__xludf.DUMMYFUNCTION("""COMPUTED_VALUE"""),"Blended Learning (both)")</f>
        <v>Blended Learning (both)</v>
      </c>
      <c r="N32" s="2" t="str">
        <f>IFERROR(__xludf.DUMMYFUNCTION("""COMPUTED_VALUE"""),"Compulsion due to pandemic")</f>
        <v>Compulsion due to pandemic</v>
      </c>
      <c r="O32" s="2" t="str">
        <f>IFERROR(__xludf.DUMMYFUNCTION("""COMPUTED_VALUE"""),"Yes")</f>
        <v>Yes</v>
      </c>
      <c r="P32" s="2" t="str">
        <f>IFERROR(__xludf.DUMMYFUNCTION("""COMPUTED_VALUE"""),"Yes")</f>
        <v>Yes</v>
      </c>
      <c r="Q32" s="2" t="str">
        <f>IFERROR(__xludf.DUMMYFUNCTION("""COMPUTED_VALUE"""),"Yes")</f>
        <v>Yes</v>
      </c>
      <c r="R32" s="2" t="str">
        <f>IFERROR(__xludf.DUMMYFUNCTION("""COMPUTED_VALUE"""),"Yes")</f>
        <v>Yes</v>
      </c>
      <c r="S32" s="2" t="str">
        <f>IFERROR(__xludf.DUMMYFUNCTION("""COMPUTED_VALUE"""),"Yes")</f>
        <v>Yes</v>
      </c>
      <c r="T32" s="2" t="str">
        <f>IFERROR(__xludf.DUMMYFUNCTION("""COMPUTED_VALUE"""),"Online")</f>
        <v>Online</v>
      </c>
      <c r="U32" s="2" t="str">
        <f>IFERROR(__xludf.DUMMYFUNCTION("""COMPUTED_VALUE"""),"No")</f>
        <v>No</v>
      </c>
      <c r="V32" s="2" t="str">
        <f>IFERROR(__xludf.DUMMYFUNCTION("""COMPUTED_VALUE"""),"Yes, I think college really helped in the same but I found it less due to paucity of these COVID-19 times. ")</f>
        <v>Yes, I think college really helped in the same but I found it less due to paucity of these COVID-19 times. </v>
      </c>
      <c r="W32" s="2" t="str">
        <f>IFERROR(__xludf.DUMMYFUNCTION("""COMPUTED_VALUE"""),"Major thing is to share myt problems with my mentor I am facing with the online learning and hope to get a solution even. ")</f>
        <v>Major thing is to share myt problems with my mentor I am facing with the online learning and hope to get a solution even. </v>
      </c>
      <c r="X32" s="2" t="str">
        <f>IFERROR(__xludf.DUMMYFUNCTION("""COMPUTED_VALUE"""),"Yes, sometimes, it gets important. ")</f>
        <v>Yes, sometimes, it gets important. </v>
      </c>
      <c r="Y32"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2" s="2" t="str">
        <f>IFERROR(__xludf.DUMMYFUNCTION("""COMPUTED_VALUE"""),"I am trying to talk to my family and friends and try to do things that make me happy. ")</f>
        <v>I am trying to talk to my family and friends and try to do things that make me happy. </v>
      </c>
      <c r="AA32" s="2" t="str">
        <f>IFERROR(__xludf.DUMMYFUNCTION("""COMPUTED_VALUE"""),"None")</f>
        <v>None</v>
      </c>
      <c r="AB32" s="2" t="str">
        <f>IFERROR(__xludf.DUMMYFUNCTION("""COMPUTED_VALUE"""),"Mild: Symptoms effectively managed at home")</f>
        <v>Mild: Symptoms effectively managed at home</v>
      </c>
      <c r="AC32" s="2" t="str">
        <f>IFERROR(__xludf.DUMMYFUNCTION("""COMPUTED_VALUE"""),"Second Dose")</f>
        <v>Second Dose</v>
      </c>
    </row>
    <row r="33">
      <c r="A33" s="1">
        <f>IFERROR(__xludf.DUMMYFUNCTION("""COMPUTED_VALUE"""),44496.51464042824)</f>
        <v>44496.51464</v>
      </c>
      <c r="B33" s="2" t="str">
        <f>IFERROR(__xludf.DUMMYFUNCTION("""COMPUTED_VALUE"""),"atlantadutta149@gmail.com")</f>
        <v>atlantadutta149@gmail.com</v>
      </c>
      <c r="C33" s="2" t="str">
        <f>IFERROR(__xludf.DUMMYFUNCTION("""COMPUTED_VALUE"""),"Atlanta")</f>
        <v>Atlanta</v>
      </c>
      <c r="D33" s="2" t="str">
        <f>IFERROR(__xludf.DUMMYFUNCTION("""COMPUTED_VALUE"""),"III Year")</f>
        <v>III Year</v>
      </c>
      <c r="E33" s="2" t="str">
        <f>IFERROR(__xludf.DUMMYFUNCTION("""COMPUTED_VALUE"""),"B.A. (Hons) Applied Psychology")</f>
        <v>B.A. (Hons) Applied Psychology</v>
      </c>
      <c r="F33" s="2" t="str">
        <f>IFERROR(__xludf.DUMMYFUNCTION("""COMPUTED_VALUE"""),"1707")</f>
        <v>1707</v>
      </c>
      <c r="G33" s="2">
        <f>IFERROR(__xludf.DUMMYFUNCTION("""COMPUTED_VALUE"""),8.403989044E9)</f>
        <v>8403989044</v>
      </c>
      <c r="H33" s="2" t="str">
        <f>IFERROR(__xludf.DUMMYFUNCTION("""COMPUTED_VALUE"""),"Namita Tayal")</f>
        <v>Namita Tayal</v>
      </c>
      <c r="I33" s="2" t="str">
        <f>IFERROR(__xludf.DUMMYFUNCTION("""COMPUTED_VALUE"""),"More than 5 hours")</f>
        <v>More than 5 hours</v>
      </c>
      <c r="J33" s="2" t="str">
        <f>IFERROR(__xludf.DUMMYFUNCTION("""COMPUTED_VALUE"""),"Convenience to outstation students")</f>
        <v>Convenience to outstation students</v>
      </c>
      <c r="K33" s="2" t="str">
        <f>IFERROR(__xludf.DUMMYFUNCTION("""COMPUTED_VALUE"""),"Network related disruptions")</f>
        <v>Network related disruptions</v>
      </c>
      <c r="L33" s="2">
        <f>IFERROR(__xludf.DUMMYFUNCTION("""COMPUTED_VALUE"""),9.0)</f>
        <v>9</v>
      </c>
      <c r="M33" s="2" t="str">
        <f>IFERROR(__xludf.DUMMYFUNCTION("""COMPUTED_VALUE"""),"Blended Learning (both)")</f>
        <v>Blended Learning (both)</v>
      </c>
      <c r="N33" s="2" t="str">
        <f>IFERROR(__xludf.DUMMYFUNCTION("""COMPUTED_VALUE"""),"Satisfactory")</f>
        <v>Satisfactory</v>
      </c>
      <c r="O33" s="2" t="str">
        <f>IFERROR(__xludf.DUMMYFUNCTION("""COMPUTED_VALUE"""),"Yes")</f>
        <v>Yes</v>
      </c>
      <c r="P33" s="2" t="str">
        <f>IFERROR(__xludf.DUMMYFUNCTION("""COMPUTED_VALUE"""),"Yes")</f>
        <v>Yes</v>
      </c>
      <c r="Q33" s="2" t="str">
        <f>IFERROR(__xludf.DUMMYFUNCTION("""COMPUTED_VALUE"""),"Yes")</f>
        <v>Yes</v>
      </c>
      <c r="R33" s="2" t="str">
        <f>IFERROR(__xludf.DUMMYFUNCTION("""COMPUTED_VALUE"""),"Yes")</f>
        <v>Yes</v>
      </c>
      <c r="S33" s="2" t="str">
        <f>IFERROR(__xludf.DUMMYFUNCTION("""COMPUTED_VALUE"""),"No")</f>
        <v>No</v>
      </c>
      <c r="T33" s="2" t="str">
        <f>IFERROR(__xludf.DUMMYFUNCTION("""COMPUTED_VALUE"""),"Online")</f>
        <v>Online</v>
      </c>
      <c r="U33" s="2" t="str">
        <f>IFERROR(__xludf.DUMMYFUNCTION("""COMPUTED_VALUE"""),"Yes")</f>
        <v>Yes</v>
      </c>
      <c r="V33" s="2"/>
      <c r="W33" s="2"/>
      <c r="X33" s="2"/>
      <c r="Y33" s="2" t="str">
        <f>IFERROR(__xludf.DUMMYFUNCTION("""COMPUTED_VALUE"""),"None")</f>
        <v>None</v>
      </c>
      <c r="Z33" s="2"/>
      <c r="AA33" s="2" t="str">
        <f>IFERROR(__xludf.DUMMYFUNCTION("""COMPUTED_VALUE"""),"None")</f>
        <v>None</v>
      </c>
      <c r="AB33" s="2" t="str">
        <f>IFERROR(__xludf.DUMMYFUNCTION("""COMPUTED_VALUE"""),"Mild: Symptoms effectively managed at home")</f>
        <v>Mild: Symptoms effectively managed at home</v>
      </c>
      <c r="AC33" s="2" t="str">
        <f>IFERROR(__xludf.DUMMYFUNCTION("""COMPUTED_VALUE"""),"First Dose")</f>
        <v>First Dose</v>
      </c>
    </row>
    <row r="34">
      <c r="A34" s="1">
        <f>IFERROR(__xludf.DUMMYFUNCTION("""COMPUTED_VALUE"""),44496.515504282404)</f>
        <v>44496.5155</v>
      </c>
      <c r="B34" s="2" t="str">
        <f>IFERROR(__xludf.DUMMYFUNCTION("""COMPUTED_VALUE"""),"nehachandoli@gmail.com")</f>
        <v>nehachandoli@gmail.com</v>
      </c>
      <c r="C34" s="2" t="str">
        <f>IFERROR(__xludf.DUMMYFUNCTION("""COMPUTED_VALUE"""),"Neha chandolia")</f>
        <v>Neha chandolia</v>
      </c>
      <c r="D34" s="2" t="str">
        <f>IFERROR(__xludf.DUMMYFUNCTION("""COMPUTED_VALUE"""),"III Year")</f>
        <v>III Year</v>
      </c>
      <c r="E34" s="2" t="str">
        <f>IFERROR(__xludf.DUMMYFUNCTION("""COMPUTED_VALUE"""),"B.A. (Hons) Applied Psychology")</f>
        <v>B.A. (Hons) Applied Psychology</v>
      </c>
      <c r="F34" s="2" t="str">
        <f>IFERROR(__xludf.DUMMYFUNCTION("""COMPUTED_VALUE"""),"19/1708")</f>
        <v>19/1708</v>
      </c>
      <c r="G34" s="2">
        <f>IFERROR(__xludf.DUMMYFUNCTION("""COMPUTED_VALUE"""),9.871473383E9)</f>
        <v>9871473383</v>
      </c>
      <c r="H34" s="2" t="str">
        <f>IFERROR(__xludf.DUMMYFUNCTION("""COMPUTED_VALUE"""),"Miss. Namita tayal")</f>
        <v>Miss. Namita tayal</v>
      </c>
      <c r="I34" s="2" t="str">
        <f>IFERROR(__xludf.DUMMYFUNCTION("""COMPUTED_VALUE"""),"More than 5 hours")</f>
        <v>More than 5 hours</v>
      </c>
      <c r="J34" s="2" t="str">
        <f>IFERROR(__xludf.DUMMYFUNCTION("""COMPUTED_VALUE"""),"Convenience to outstation students")</f>
        <v>Convenience to outstation students</v>
      </c>
      <c r="K34" s="2" t="str">
        <f>IFERROR(__xludf.DUMMYFUNCTION("""COMPUTED_VALUE"""),"Network related disruptions, Lack of physical interaction and personal touch ‘, Students are sometimes less involved/engaged (leave the class in between), Lack of knowledge and information. ")</f>
        <v>Network related disruptions, Lack of physical interaction and personal touch ‘, Students are sometimes less involved/engaged (leave the class in between), Lack of knowledge and information. </v>
      </c>
      <c r="L34" s="2">
        <f>IFERROR(__xludf.DUMMYFUNCTION("""COMPUTED_VALUE"""),3.0)</f>
        <v>3</v>
      </c>
      <c r="M34" s="2" t="str">
        <f>IFERROR(__xludf.DUMMYFUNCTION("""COMPUTED_VALUE"""),"Blended Learning (both)")</f>
        <v>Blended Learning (both)</v>
      </c>
      <c r="N34" s="2" t="str">
        <f>IFERROR(__xludf.DUMMYFUNCTION("""COMPUTED_VALUE"""),"Compulsion due to pandemic")</f>
        <v>Compulsion due to pandemic</v>
      </c>
      <c r="O34" s="2" t="str">
        <f>IFERROR(__xludf.DUMMYFUNCTION("""COMPUTED_VALUE"""),"Yes")</f>
        <v>Yes</v>
      </c>
      <c r="P34" s="2" t="str">
        <f>IFERROR(__xludf.DUMMYFUNCTION("""COMPUTED_VALUE"""),"No")</f>
        <v>No</v>
      </c>
      <c r="Q34" s="2" t="str">
        <f>IFERROR(__xludf.DUMMYFUNCTION("""COMPUTED_VALUE"""),"No")</f>
        <v>No</v>
      </c>
      <c r="R34" s="2"/>
      <c r="S34" s="2" t="str">
        <f>IFERROR(__xludf.DUMMYFUNCTION("""COMPUTED_VALUE"""),"Yes")</f>
        <v>Yes</v>
      </c>
      <c r="T34" s="2" t="str">
        <f>IFERROR(__xludf.DUMMYFUNCTION("""COMPUTED_VALUE"""),"Online")</f>
        <v>Online</v>
      </c>
      <c r="U34" s="2" t="str">
        <f>IFERROR(__xludf.DUMMYFUNCTION("""COMPUTED_VALUE"""),"Yes")</f>
        <v>Yes</v>
      </c>
      <c r="V34" s="2" t="str">
        <f>IFERROR(__xludf.DUMMYFUNCTION("""COMPUTED_VALUE"""),"Yes we need some mentorship programs like this so that we can convey our thoughts and feelings without any mediator. ")</f>
        <v>Yes we need some mentorship programs like this so that we can convey our thoughts and feelings without any mediator. </v>
      </c>
      <c r="W34" s="2" t="str">
        <f>IFERROR(__xludf.DUMMYFUNCTION("""COMPUTED_VALUE"""),"Any satisfactory news regarding college reopening. ")</f>
        <v>Any satisfactory news regarding college reopening. </v>
      </c>
      <c r="X34" s="2" t="str">
        <f>IFERROR(__xludf.DUMMYFUNCTION("""COMPUTED_VALUE"""),"Yes. A lot. Sometimes we need guidance and help.we couldn't be perfect everytime. ")</f>
        <v>Yes. A lot. Sometimes we need guidance and help.we couldn't be perfect everytime. </v>
      </c>
      <c r="Y34"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34" s="2" t="str">
        <f>IFERROR(__xludf.DUMMYFUNCTION("""COMPUTED_VALUE"""),"Just going out with loved ones")</f>
        <v>Just going out with loved ones</v>
      </c>
      <c r="AA34" s="2" t="str">
        <f>IFERROR(__xludf.DUMMYFUNCTION("""COMPUTED_VALUE"""),"Severe: Family members frequently short-tempered with one another and adults in the home throwing things at one another, and/or")</f>
        <v>Severe: Family members frequently short-tempered with one another and adults in the home throwing things at one another, and/or</v>
      </c>
      <c r="AB34" s="2" t="str">
        <f>IFERROR(__xludf.DUMMYFUNCTION("""COMPUTED_VALUE"""),"Moderate: Symptoms severe and require brief hospitalization")</f>
        <v>Moderate: Symptoms severe and require brief hospitalization</v>
      </c>
      <c r="AC34" s="2" t="str">
        <f>IFERROR(__xludf.DUMMYFUNCTION("""COMPUTED_VALUE"""),"Second Dose")</f>
        <v>Second Dose</v>
      </c>
    </row>
    <row r="35">
      <c r="A35" s="1">
        <f>IFERROR(__xludf.DUMMYFUNCTION("""COMPUTED_VALUE"""),44496.51604258102)</f>
        <v>44496.51604</v>
      </c>
      <c r="B35" s="2" t="str">
        <f>IFERROR(__xludf.DUMMYFUNCTION("""COMPUTED_VALUE"""),"himaniyadav3112@gmail.com")</f>
        <v>himaniyadav3112@gmail.com</v>
      </c>
      <c r="C35" s="2" t="str">
        <f>IFERROR(__xludf.DUMMYFUNCTION("""COMPUTED_VALUE"""),"Himani")</f>
        <v>Himani</v>
      </c>
      <c r="D35" s="2" t="str">
        <f>IFERROR(__xludf.DUMMYFUNCTION("""COMPUTED_VALUE"""),"III Year")</f>
        <v>III Year</v>
      </c>
      <c r="E35" s="2" t="str">
        <f>IFERROR(__xludf.DUMMYFUNCTION("""COMPUTED_VALUE"""),"B.A. (Hons) Applied Psychology")</f>
        <v>B.A. (Hons) Applied Psychology</v>
      </c>
      <c r="F35" s="2" t="str">
        <f>IFERROR(__xludf.DUMMYFUNCTION("""COMPUTED_VALUE"""),"19/2102")</f>
        <v>19/2102</v>
      </c>
      <c r="G35" s="2">
        <f>IFERROR(__xludf.DUMMYFUNCTION("""COMPUTED_VALUE"""),9.013807619E9)</f>
        <v>9013807619</v>
      </c>
      <c r="H35" s="2" t="str">
        <f>IFERROR(__xludf.DUMMYFUNCTION("""COMPUTED_VALUE"""),"Ms. Namita Tayal")</f>
        <v>Ms. Namita Tayal</v>
      </c>
      <c r="I35" s="2" t="str">
        <f>IFERROR(__xludf.DUMMYFUNCTION("""COMPUTED_VALUE"""),"More than 5 hours")</f>
        <v>More than 5 hours</v>
      </c>
      <c r="J35" s="2" t="str">
        <f>IFERROR(__xludf.DUMMYFUNCTION("""COMPUTED_VALUE"""),"Time saved in travelling")</f>
        <v>Time saved in travelling</v>
      </c>
      <c r="K35" s="2"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L35" s="2">
        <f>IFERROR(__xludf.DUMMYFUNCTION("""COMPUTED_VALUE"""),4.0)</f>
        <v>4</v>
      </c>
      <c r="M35" s="2" t="str">
        <f>IFERROR(__xludf.DUMMYFUNCTION("""COMPUTED_VALUE"""),"Offline")</f>
        <v>Offline</v>
      </c>
      <c r="N35" s="2" t="str">
        <f>IFERROR(__xludf.DUMMYFUNCTION("""COMPUTED_VALUE"""),"Compulsion due to pandemic")</f>
        <v>Compulsion due to pandemic</v>
      </c>
      <c r="O35" s="2" t="str">
        <f>IFERROR(__xludf.DUMMYFUNCTION("""COMPUTED_VALUE"""),"Yes")</f>
        <v>Yes</v>
      </c>
      <c r="P35" s="2" t="str">
        <f>IFERROR(__xludf.DUMMYFUNCTION("""COMPUTED_VALUE"""),"Yes")</f>
        <v>Yes</v>
      </c>
      <c r="Q35" s="2" t="str">
        <f>IFERROR(__xludf.DUMMYFUNCTION("""COMPUTED_VALUE"""),"Yes")</f>
        <v>Yes</v>
      </c>
      <c r="R35" s="2" t="str">
        <f>IFERROR(__xludf.DUMMYFUNCTION("""COMPUTED_VALUE"""),"Yes")</f>
        <v>Yes</v>
      </c>
      <c r="S35" s="2" t="str">
        <f>IFERROR(__xludf.DUMMYFUNCTION("""COMPUTED_VALUE"""),"Yes")</f>
        <v>Yes</v>
      </c>
      <c r="T35" s="2" t="str">
        <f>IFERROR(__xludf.DUMMYFUNCTION("""COMPUTED_VALUE"""),"Offline")</f>
        <v>Offline</v>
      </c>
      <c r="U35" s="2" t="str">
        <f>IFERROR(__xludf.DUMMYFUNCTION("""COMPUTED_VALUE"""),"No")</f>
        <v>No</v>
      </c>
      <c r="V35" s="2" t="str">
        <f>IFERROR(__xludf.DUMMYFUNCTION("""COMPUTED_VALUE"""),"No")</f>
        <v>No</v>
      </c>
      <c r="W35" s="2" t="str">
        <f>IFERROR(__xludf.DUMMYFUNCTION("""COMPUTED_VALUE"""),"More clarity about when will the colleges reopen")</f>
        <v>More clarity about when will the colleges reopen</v>
      </c>
      <c r="X35" s="2" t="str">
        <f>IFERROR(__xludf.DUMMYFUNCTION("""COMPUTED_VALUE"""),"Yes")</f>
        <v>Yes</v>
      </c>
      <c r="Y35"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5" s="2" t="str">
        <f>IFERROR(__xludf.DUMMYFUNCTION("""COMPUTED_VALUE"""),"Meditation")</f>
        <v>Meditation</v>
      </c>
      <c r="AA35" s="2" t="str">
        <f>IFERROR(__xludf.DUMMYFUNCTION("""COMPUTED_VALUE"""),"Mild: Family members ocassionally short-tempered with one another;no physical violence.")</f>
        <v>Mild: Family members ocassionally short-tempered with one another;no physical violence.</v>
      </c>
      <c r="AB35" s="2" t="str">
        <f>IFERROR(__xludf.DUMMYFUNCTION("""COMPUTED_VALUE"""),"Mild: Symptoms effectively managed at home")</f>
        <v>Mild: Symptoms effectively managed at home</v>
      </c>
      <c r="AC35" s="2" t="str">
        <f>IFERROR(__xludf.DUMMYFUNCTION("""COMPUTED_VALUE"""),"Second Dose")</f>
        <v>Second Dose</v>
      </c>
    </row>
    <row r="36">
      <c r="A36" s="1">
        <f>IFERROR(__xludf.DUMMYFUNCTION("""COMPUTED_VALUE"""),44496.51612896991)</f>
        <v>44496.51613</v>
      </c>
      <c r="B36" s="2" t="str">
        <f>IFERROR(__xludf.DUMMYFUNCTION("""COMPUTED_VALUE"""),"neelukhainwar@gmail.com")</f>
        <v>neelukhainwar@gmail.com</v>
      </c>
      <c r="C36" s="2" t="str">
        <f>IFERROR(__xludf.DUMMYFUNCTION("""COMPUTED_VALUE"""),"Neelu Kumari")</f>
        <v>Neelu Kumari</v>
      </c>
      <c r="D36" s="2" t="str">
        <f>IFERROR(__xludf.DUMMYFUNCTION("""COMPUTED_VALUE"""),"III Year")</f>
        <v>III Year</v>
      </c>
      <c r="E36" s="2" t="str">
        <f>IFERROR(__xludf.DUMMYFUNCTION("""COMPUTED_VALUE"""),"B.A. (Hons) Applied Psychology")</f>
        <v>B.A. (Hons) Applied Psychology</v>
      </c>
      <c r="F36" s="2" t="str">
        <f>IFERROR(__xludf.DUMMYFUNCTION("""COMPUTED_VALUE"""),"19/2101")</f>
        <v>19/2101</v>
      </c>
      <c r="G36" s="2"/>
      <c r="H36" s="2" t="str">
        <f>IFERROR(__xludf.DUMMYFUNCTION("""COMPUTED_VALUE"""),"Namita tayal")</f>
        <v>Namita tayal</v>
      </c>
      <c r="I36" s="2" t="str">
        <f>IFERROR(__xludf.DUMMYFUNCTION("""COMPUTED_VALUE"""),"More than 5 hours")</f>
        <v>More than 5 hours</v>
      </c>
      <c r="J36" s="2" t="str">
        <f>IFERROR(__xludf.DUMMYFUNCTION("""COMPUTED_VALUE"""),"Time saved in travelling")</f>
        <v>Time saved in travelling</v>
      </c>
      <c r="K36" s="2" t="str">
        <f>IFERROR(__xludf.DUMMYFUNCTION("""COMPUTED_VALUE"""),"Students are sometimes less involved/engaged (leave the class in between)")</f>
        <v>Students are sometimes less involved/engaged (leave the class in between)</v>
      </c>
      <c r="L36" s="2">
        <f>IFERROR(__xludf.DUMMYFUNCTION("""COMPUTED_VALUE"""),5.0)</f>
        <v>5</v>
      </c>
      <c r="M36" s="2" t="str">
        <f>IFERROR(__xludf.DUMMYFUNCTION("""COMPUTED_VALUE"""),"Blended Learning (both)")</f>
        <v>Blended Learning (both)</v>
      </c>
      <c r="N36" s="2" t="str">
        <f>IFERROR(__xludf.DUMMYFUNCTION("""COMPUTED_VALUE"""),"Compulsion due to pandemic")</f>
        <v>Compulsion due to pandemic</v>
      </c>
      <c r="O36" s="2" t="str">
        <f>IFERROR(__xludf.DUMMYFUNCTION("""COMPUTED_VALUE"""),"Yes")</f>
        <v>Yes</v>
      </c>
      <c r="P36" s="2" t="str">
        <f>IFERROR(__xludf.DUMMYFUNCTION("""COMPUTED_VALUE"""),"Yes")</f>
        <v>Yes</v>
      </c>
      <c r="Q36" s="2" t="str">
        <f>IFERROR(__xludf.DUMMYFUNCTION("""COMPUTED_VALUE"""),"Yes")</f>
        <v>Yes</v>
      </c>
      <c r="R36" s="2" t="str">
        <f>IFERROR(__xludf.DUMMYFUNCTION("""COMPUTED_VALUE"""),"Yes")</f>
        <v>Yes</v>
      </c>
      <c r="S36" s="2" t="str">
        <f>IFERROR(__xludf.DUMMYFUNCTION("""COMPUTED_VALUE"""),"Yes")</f>
        <v>Yes</v>
      </c>
      <c r="T36" s="2" t="str">
        <f>IFERROR(__xludf.DUMMYFUNCTION("""COMPUTED_VALUE"""),"Online")</f>
        <v>Online</v>
      </c>
      <c r="U36" s="2" t="str">
        <f>IFERROR(__xludf.DUMMYFUNCTION("""COMPUTED_VALUE"""),"Yes")</f>
        <v>Yes</v>
      </c>
      <c r="V36" s="2" t="str">
        <f>IFERROR(__xludf.DUMMYFUNCTION("""COMPUTED_VALUE"""),"Yes...to discuss our problems and suggest us some solutions timely")</f>
        <v>Yes...to discuss our problems and suggest us some solutions timely</v>
      </c>
      <c r="W36" s="2" t="str">
        <f>IFERROR(__xludf.DUMMYFUNCTION("""COMPUTED_VALUE"""),"Wanna clear our doubts about current college curriculum or activites")</f>
        <v>Wanna clear our doubts about current college curriculum or activites</v>
      </c>
      <c r="X36" s="2" t="str">
        <f>IFERROR(__xludf.DUMMYFUNCTION("""COMPUTED_VALUE"""),"Yes...")</f>
        <v>Yes...</v>
      </c>
      <c r="Y36"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6" s="2" t="str">
        <f>IFERROR(__xludf.DUMMYFUNCTION("""COMPUTED_VALUE"""),"Pursuing hobbies...")</f>
        <v>Pursuing hobbies...</v>
      </c>
      <c r="AA36" s="2"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B36" s="2" t="str">
        <f>IFERROR(__xludf.DUMMYFUNCTION("""COMPUTED_VALUE"""),"None")</f>
        <v>None</v>
      </c>
      <c r="AC36" s="2" t="str">
        <f>IFERROR(__xludf.DUMMYFUNCTION("""COMPUTED_VALUE"""),"Second Dose")</f>
        <v>Second Dose</v>
      </c>
    </row>
    <row r="37">
      <c r="A37" s="1">
        <f>IFERROR(__xludf.DUMMYFUNCTION("""COMPUTED_VALUE"""),44496.517317303245)</f>
        <v>44496.51732</v>
      </c>
      <c r="B37" s="2" t="str">
        <f>IFERROR(__xludf.DUMMYFUNCTION("""COMPUTED_VALUE"""),"priyabhati2807@gmail.com")</f>
        <v>priyabhati2807@gmail.com</v>
      </c>
      <c r="C37" s="2" t="str">
        <f>IFERROR(__xludf.DUMMYFUNCTION("""COMPUTED_VALUE"""),"Priya Bhati ")</f>
        <v>Priya Bhati </v>
      </c>
      <c r="D37" s="2" t="str">
        <f>IFERROR(__xludf.DUMMYFUNCTION("""COMPUTED_VALUE"""),"III Year")</f>
        <v>III Year</v>
      </c>
      <c r="E37" s="2" t="str">
        <f>IFERROR(__xludf.DUMMYFUNCTION("""COMPUTED_VALUE"""),"B.A. (Hons) Applied Psychology")</f>
        <v>B.A. (Hons) Applied Psychology</v>
      </c>
      <c r="F37" s="2" t="str">
        <f>IFERROR(__xludf.DUMMYFUNCTION("""COMPUTED_VALUE"""),"19/1385")</f>
        <v>19/1385</v>
      </c>
      <c r="G37" s="2">
        <f>IFERROR(__xludf.DUMMYFUNCTION("""COMPUTED_VALUE"""),8.800771862E9)</f>
        <v>8800771862</v>
      </c>
      <c r="H37" s="2" t="str">
        <f>IFERROR(__xludf.DUMMYFUNCTION("""COMPUTED_VALUE"""),"Namita Tayal Ma'am")</f>
        <v>Namita Tayal Ma'am</v>
      </c>
      <c r="I37" s="2" t="str">
        <f>IFERROR(__xludf.DUMMYFUNCTION("""COMPUTED_VALUE"""),"More than 5 hours")</f>
        <v>More than 5 hours</v>
      </c>
      <c r="J37" s="2" t="str">
        <f>IFERROR(__xludf.DUMMYFUNCTION("""COMPUTED_VALUE"""),"Time saved in travelling")</f>
        <v>Time saved in travelling</v>
      </c>
      <c r="K37" s="2" t="str">
        <f>IFERROR(__xludf.DUMMYFUNCTION("""COMPUTED_VALUE"""),"Lack of physical interaction and personal touch ‘")</f>
        <v>Lack of physical interaction and personal touch ‘</v>
      </c>
      <c r="L37" s="2">
        <f>IFERROR(__xludf.DUMMYFUNCTION("""COMPUTED_VALUE"""),8.0)</f>
        <v>8</v>
      </c>
      <c r="M37" s="2" t="str">
        <f>IFERROR(__xludf.DUMMYFUNCTION("""COMPUTED_VALUE"""),"Online")</f>
        <v>Online</v>
      </c>
      <c r="N37" s="2" t="str">
        <f>IFERROR(__xludf.DUMMYFUNCTION("""COMPUTED_VALUE"""),"Satisfactory")</f>
        <v>Satisfactory</v>
      </c>
      <c r="O37" s="2" t="str">
        <f>IFERROR(__xludf.DUMMYFUNCTION("""COMPUTED_VALUE"""),"Yes")</f>
        <v>Yes</v>
      </c>
      <c r="P37" s="2" t="str">
        <f>IFERROR(__xludf.DUMMYFUNCTION("""COMPUTED_VALUE"""),"Yes")</f>
        <v>Yes</v>
      </c>
      <c r="Q37" s="2" t="str">
        <f>IFERROR(__xludf.DUMMYFUNCTION("""COMPUTED_VALUE"""),"Yes")</f>
        <v>Yes</v>
      </c>
      <c r="R37" s="2" t="str">
        <f>IFERROR(__xludf.DUMMYFUNCTION("""COMPUTED_VALUE"""),"Yes")</f>
        <v>Yes</v>
      </c>
      <c r="S37" s="2" t="str">
        <f>IFERROR(__xludf.DUMMYFUNCTION("""COMPUTED_VALUE"""),"No")</f>
        <v>No</v>
      </c>
      <c r="T37" s="2" t="str">
        <f>IFERROR(__xludf.DUMMYFUNCTION("""COMPUTED_VALUE"""),"Online")</f>
        <v>Online</v>
      </c>
      <c r="U37" s="2" t="str">
        <f>IFERROR(__xludf.DUMMYFUNCTION("""COMPUTED_VALUE"""),"No")</f>
        <v>No</v>
      </c>
      <c r="V37" s="2" t="str">
        <f>IFERROR(__xludf.DUMMYFUNCTION("""COMPUTED_VALUE"""),"No ")</f>
        <v>No </v>
      </c>
      <c r="W37" s="2"/>
      <c r="X37" s="2" t="str">
        <f>IFERROR(__xludf.DUMMYFUNCTION("""COMPUTED_VALUE"""),"Sometimes yes ")</f>
        <v>Sometimes yes </v>
      </c>
      <c r="Y37"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37" s="2" t="str">
        <f>IFERROR(__xludf.DUMMYFUNCTION("""COMPUTED_VALUE"""),"I am trying to do things one by one , talking to friends and family when stressed and confused .")</f>
        <v>I am trying to do things one by one , talking to friends and family when stressed and confused .</v>
      </c>
      <c r="AA37" s="2" t="str">
        <f>IFERROR(__xludf.DUMMYFUNCTION("""COMPUTED_VALUE"""),"Mild: Family members ocassionally short-tempered with one another;no physical violence.")</f>
        <v>Mild: Family members ocassionally short-tempered with one another;no physical violence.</v>
      </c>
      <c r="AB37" s="2" t="str">
        <f>IFERROR(__xludf.DUMMYFUNCTION("""COMPUTED_VALUE"""),"Mild: Symptoms effectively managed at home")</f>
        <v>Mild: Symptoms effectively managed at home</v>
      </c>
      <c r="AC37" s="2" t="str">
        <f>IFERROR(__xludf.DUMMYFUNCTION("""COMPUTED_VALUE"""),"Second Dose")</f>
        <v>Second Dose</v>
      </c>
    </row>
    <row r="38">
      <c r="A38" s="1">
        <f>IFERROR(__xludf.DUMMYFUNCTION("""COMPUTED_VALUE"""),44496.52656436343)</f>
        <v>44496.52656</v>
      </c>
      <c r="B38" s="2" t="str">
        <f>IFERROR(__xludf.DUMMYFUNCTION("""COMPUTED_VALUE"""),"goswamideepshikha11@gmail.com")</f>
        <v>goswamideepshikha11@gmail.com</v>
      </c>
      <c r="C38" s="2" t="str">
        <f>IFERROR(__xludf.DUMMYFUNCTION("""COMPUTED_VALUE"""),"Deepshikha Goswami")</f>
        <v>Deepshikha Goswami</v>
      </c>
      <c r="D38" s="2" t="str">
        <f>IFERROR(__xludf.DUMMYFUNCTION("""COMPUTED_VALUE"""),"III Year")</f>
        <v>III Year</v>
      </c>
      <c r="E38" s="2" t="str">
        <f>IFERROR(__xludf.DUMMYFUNCTION("""COMPUTED_VALUE"""),"B.A. (Hons) Applied Psychology")</f>
        <v>B.A. (Hons) Applied Psychology</v>
      </c>
      <c r="F38" s="2" t="str">
        <f>IFERROR(__xludf.DUMMYFUNCTION("""COMPUTED_VALUE"""),"19/2241")</f>
        <v>19/2241</v>
      </c>
      <c r="G38" s="2"/>
      <c r="H38" s="2" t="str">
        <f>IFERROR(__xludf.DUMMYFUNCTION("""COMPUTED_VALUE"""),"Namita Ma'am")</f>
        <v>Namita Ma'am</v>
      </c>
      <c r="I38" s="2" t="str">
        <f>IFERROR(__xludf.DUMMYFUNCTION("""COMPUTED_VALUE"""),"More than 5 hours")</f>
        <v>More than 5 hours</v>
      </c>
      <c r="J38" s="2" t="str">
        <f>IFERROR(__xludf.DUMMYFUNCTION("""COMPUTED_VALUE"""),"Time saved in travelling, Easy access to online study material, Convenience to outstation students")</f>
        <v>Time saved in travelling, Easy access to online study material, Convenience to outstation students</v>
      </c>
      <c r="K38" s="2" t="str">
        <f>IFERROR(__xludf.DUMMYFUNCTION("""COMPUTED_VALUE"""),"Network related disruptions")</f>
        <v>Network related disruptions</v>
      </c>
      <c r="L38" s="2">
        <f>IFERROR(__xludf.DUMMYFUNCTION("""COMPUTED_VALUE"""),6.0)</f>
        <v>6</v>
      </c>
      <c r="M38" s="2" t="str">
        <f>IFERROR(__xludf.DUMMYFUNCTION("""COMPUTED_VALUE"""),"Online")</f>
        <v>Online</v>
      </c>
      <c r="N38" s="2" t="str">
        <f>IFERROR(__xludf.DUMMYFUNCTION("""COMPUTED_VALUE"""),"Not Satisfactory")</f>
        <v>Not Satisfactory</v>
      </c>
      <c r="O38" s="2" t="str">
        <f>IFERROR(__xludf.DUMMYFUNCTION("""COMPUTED_VALUE"""),"Yes")</f>
        <v>Yes</v>
      </c>
      <c r="P38" s="2" t="str">
        <f>IFERROR(__xludf.DUMMYFUNCTION("""COMPUTED_VALUE"""),"Yes")</f>
        <v>Yes</v>
      </c>
      <c r="Q38" s="2" t="str">
        <f>IFERROR(__xludf.DUMMYFUNCTION("""COMPUTED_VALUE"""),"No")</f>
        <v>No</v>
      </c>
      <c r="R38" s="2" t="str">
        <f>IFERROR(__xludf.DUMMYFUNCTION("""COMPUTED_VALUE"""),"No")</f>
        <v>No</v>
      </c>
      <c r="S38" s="2" t="str">
        <f>IFERROR(__xludf.DUMMYFUNCTION("""COMPUTED_VALUE"""),"No")</f>
        <v>No</v>
      </c>
      <c r="T38" s="2" t="str">
        <f>IFERROR(__xludf.DUMMYFUNCTION("""COMPUTED_VALUE"""),"Online")</f>
        <v>Online</v>
      </c>
      <c r="U38" s="2" t="str">
        <f>IFERROR(__xludf.DUMMYFUNCTION("""COMPUTED_VALUE"""),"Yes")</f>
        <v>Yes</v>
      </c>
      <c r="V38" s="2" t="str">
        <f>IFERROR(__xludf.DUMMYFUNCTION("""COMPUTED_VALUE"""),"Compassion")</f>
        <v>Compassion</v>
      </c>
      <c r="W38" s="2"/>
      <c r="X38" s="2" t="str">
        <f>IFERROR(__xludf.DUMMYFUNCTION("""COMPUTED_VALUE"""),"Yes")</f>
        <v>Yes</v>
      </c>
      <c r="Y38" s="2"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Z38" s="2"/>
      <c r="AA38" s="2" t="str">
        <f>IFERROR(__xludf.DUMMYFUNCTION("""COMPUTED_VALUE"""),"Mild: Family members ocassionally short-tempered with one another;no physical violence.")</f>
        <v>Mild: Family members ocassionally short-tempered with one another;no physical violence.</v>
      </c>
      <c r="AB38" s="2" t="str">
        <f>IFERROR(__xludf.DUMMYFUNCTION("""COMPUTED_VALUE"""),"None")</f>
        <v>None</v>
      </c>
      <c r="AC38" s="2" t="str">
        <f>IFERROR(__xludf.DUMMYFUNCTION("""COMPUTED_VALUE"""),"Second Dose")</f>
        <v>Second Dose</v>
      </c>
    </row>
    <row r="39">
      <c r="A39" s="1">
        <f>IFERROR(__xludf.DUMMYFUNCTION("""COMPUTED_VALUE"""),44496.53995804398)</f>
        <v>44496.53996</v>
      </c>
      <c r="B39" s="2" t="str">
        <f>IFERROR(__xludf.DUMMYFUNCTION("""COMPUTED_VALUE"""),"harshitatanwar47@gmail.com")</f>
        <v>harshitatanwar47@gmail.com</v>
      </c>
      <c r="C39" s="2" t="str">
        <f>IFERROR(__xludf.DUMMYFUNCTION("""COMPUTED_VALUE"""),"Harshita Tanwar ")</f>
        <v>Harshita Tanwar </v>
      </c>
      <c r="D39" s="2" t="str">
        <f>IFERROR(__xludf.DUMMYFUNCTION("""COMPUTED_VALUE"""),"III Year")</f>
        <v>III Year</v>
      </c>
      <c r="E39" s="2" t="str">
        <f>IFERROR(__xludf.DUMMYFUNCTION("""COMPUTED_VALUE"""),"B.A. (Hons) Applied Psychology")</f>
        <v>B.A. (Hons) Applied Psychology</v>
      </c>
      <c r="F39" s="2" t="str">
        <f>IFERROR(__xludf.DUMMYFUNCTION("""COMPUTED_VALUE"""),"19/1434")</f>
        <v>19/1434</v>
      </c>
      <c r="G39" s="2">
        <f>IFERROR(__xludf.DUMMYFUNCTION("""COMPUTED_VALUE"""),8.506093425E9)</f>
        <v>8506093425</v>
      </c>
      <c r="H39" s="2" t="str">
        <f>IFERROR(__xludf.DUMMYFUNCTION("""COMPUTED_VALUE"""),"Ms Namita")</f>
        <v>Ms Namita</v>
      </c>
      <c r="I39" s="2" t="str">
        <f>IFERROR(__xludf.DUMMYFUNCTION("""COMPUTED_VALUE"""),"More than 5 hours")</f>
        <v>More than 5 hours</v>
      </c>
      <c r="J39" s="2" t="str">
        <f>IFERROR(__xludf.DUMMYFUNCTION("""COMPUTED_VALUE"""),"Time saved in travelling")</f>
        <v>Time saved in travelling</v>
      </c>
      <c r="K39" s="2"/>
      <c r="L39" s="2">
        <f>IFERROR(__xludf.DUMMYFUNCTION("""COMPUTED_VALUE"""),8.0)</f>
        <v>8</v>
      </c>
      <c r="M39" s="2" t="str">
        <f>IFERROR(__xludf.DUMMYFUNCTION("""COMPUTED_VALUE"""),"Online")</f>
        <v>Online</v>
      </c>
      <c r="N39" s="2" t="str">
        <f>IFERROR(__xludf.DUMMYFUNCTION("""COMPUTED_VALUE"""),"Satisfactory")</f>
        <v>Satisfactory</v>
      </c>
      <c r="O39" s="2" t="str">
        <f>IFERROR(__xludf.DUMMYFUNCTION("""COMPUTED_VALUE"""),"Yes")</f>
        <v>Yes</v>
      </c>
      <c r="P39" s="2" t="str">
        <f>IFERROR(__xludf.DUMMYFUNCTION("""COMPUTED_VALUE"""),"Yes")</f>
        <v>Yes</v>
      </c>
      <c r="Q39" s="2" t="str">
        <f>IFERROR(__xludf.DUMMYFUNCTION("""COMPUTED_VALUE"""),"Yes")</f>
        <v>Yes</v>
      </c>
      <c r="R39" s="2" t="str">
        <f>IFERROR(__xludf.DUMMYFUNCTION("""COMPUTED_VALUE"""),"Yes")</f>
        <v>Yes</v>
      </c>
      <c r="S39" s="2" t="str">
        <f>IFERROR(__xludf.DUMMYFUNCTION("""COMPUTED_VALUE"""),"No")</f>
        <v>No</v>
      </c>
      <c r="T39" s="2" t="str">
        <f>IFERROR(__xludf.DUMMYFUNCTION("""COMPUTED_VALUE"""),"Online")</f>
        <v>Online</v>
      </c>
      <c r="U39" s="2" t="str">
        <f>IFERROR(__xludf.DUMMYFUNCTION("""COMPUTED_VALUE"""),"No")</f>
        <v>No</v>
      </c>
      <c r="V39" s="2"/>
      <c r="W39" s="2"/>
      <c r="X39" s="2"/>
      <c r="Y39" s="2"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Z39" s="2"/>
      <c r="AA39" s="2" t="str">
        <f>IFERROR(__xludf.DUMMYFUNCTION("""COMPUTED_VALUE"""),"None")</f>
        <v>None</v>
      </c>
      <c r="AB39" s="2" t="str">
        <f>IFERROR(__xludf.DUMMYFUNCTION("""COMPUTED_VALUE"""),"Moderate: Symptoms severe and require brief hospitalization")</f>
        <v>Moderate: Symptoms severe and require brief hospitalization</v>
      </c>
      <c r="AC39" s="2" t="str">
        <f>IFERROR(__xludf.DUMMYFUNCTION("""COMPUTED_VALUE"""),"First Dose")</f>
        <v>First Dose</v>
      </c>
    </row>
    <row r="40">
      <c r="A40" s="1">
        <f>IFERROR(__xludf.DUMMYFUNCTION("""COMPUTED_VALUE"""),44496.631378564816)</f>
        <v>44496.63138</v>
      </c>
      <c r="B40" s="2" t="str">
        <f>IFERROR(__xludf.DUMMYFUNCTION("""COMPUTED_VALUE"""),"alidania767@gmail.com")</f>
        <v>alidania767@gmail.com</v>
      </c>
      <c r="C40" s="2" t="str">
        <f>IFERROR(__xludf.DUMMYFUNCTION("""COMPUTED_VALUE"""),"Daniya Ali")</f>
        <v>Daniya Ali</v>
      </c>
      <c r="D40" s="2" t="str">
        <f>IFERROR(__xludf.DUMMYFUNCTION("""COMPUTED_VALUE"""),"III Year")</f>
        <v>III Year</v>
      </c>
      <c r="E40" s="2" t="str">
        <f>IFERROR(__xludf.DUMMYFUNCTION("""COMPUTED_VALUE"""),"B.A. (Hons) Applied Psychology")</f>
        <v>B.A. (Hons) Applied Psychology</v>
      </c>
      <c r="F40" s="2" t="str">
        <f>IFERROR(__xludf.DUMMYFUNCTION("""COMPUTED_VALUE"""),"19/1512")</f>
        <v>19/1512</v>
      </c>
      <c r="G40" s="2"/>
      <c r="H40" s="2" t="str">
        <f>IFERROR(__xludf.DUMMYFUNCTION("""COMPUTED_VALUE"""),"Namita tayal")</f>
        <v>Namita tayal</v>
      </c>
      <c r="I40" s="2" t="str">
        <f>IFERROR(__xludf.DUMMYFUNCTION("""COMPUTED_VALUE"""),"More than 5 hours")</f>
        <v>More than 5 hours</v>
      </c>
      <c r="J40" s="2" t="str">
        <f>IFERROR(__xludf.DUMMYFUNCTION("""COMPUTED_VALUE"""),"Time saved in travelling")</f>
        <v>Time saved in travelling</v>
      </c>
      <c r="K40" s="2" t="str">
        <f>IFERROR(__xludf.DUMMYFUNCTION("""COMPUTED_VALUE"""),"Lack of physical interaction and personal touch ‘")</f>
        <v>Lack of physical interaction and personal touch ‘</v>
      </c>
      <c r="L40" s="2">
        <f>IFERROR(__xludf.DUMMYFUNCTION("""COMPUTED_VALUE"""),7.0)</f>
        <v>7</v>
      </c>
      <c r="M40" s="2" t="str">
        <f>IFERROR(__xludf.DUMMYFUNCTION("""COMPUTED_VALUE"""),"Online")</f>
        <v>Online</v>
      </c>
      <c r="N40" s="2" t="str">
        <f>IFERROR(__xludf.DUMMYFUNCTION("""COMPUTED_VALUE"""),"Satisfactory")</f>
        <v>Satisfactory</v>
      </c>
      <c r="O40" s="2" t="str">
        <f>IFERROR(__xludf.DUMMYFUNCTION("""COMPUTED_VALUE"""),"Yes")</f>
        <v>Yes</v>
      </c>
      <c r="P40" s="2" t="str">
        <f>IFERROR(__xludf.DUMMYFUNCTION("""COMPUTED_VALUE"""),"Yes")</f>
        <v>Yes</v>
      </c>
      <c r="Q40" s="2" t="str">
        <f>IFERROR(__xludf.DUMMYFUNCTION("""COMPUTED_VALUE"""),"Yes")</f>
        <v>Yes</v>
      </c>
      <c r="R40" s="2" t="str">
        <f>IFERROR(__xludf.DUMMYFUNCTION("""COMPUTED_VALUE"""),"No")</f>
        <v>No</v>
      </c>
      <c r="S40" s="2" t="str">
        <f>IFERROR(__xludf.DUMMYFUNCTION("""COMPUTED_VALUE"""),"Yes")</f>
        <v>Yes</v>
      </c>
      <c r="T40" s="2" t="str">
        <f>IFERROR(__xludf.DUMMYFUNCTION("""COMPUTED_VALUE"""),"Online")</f>
        <v>Online</v>
      </c>
      <c r="U40" s="2" t="str">
        <f>IFERROR(__xludf.DUMMYFUNCTION("""COMPUTED_VALUE"""),"No")</f>
        <v>No</v>
      </c>
      <c r="V40" s="2" t="str">
        <f>IFERROR(__xludf.DUMMYFUNCTION("""COMPUTED_VALUE"""),"No")</f>
        <v>No</v>
      </c>
      <c r="W40" s="2"/>
      <c r="X40" s="2" t="str">
        <f>IFERROR(__xludf.DUMMYFUNCTION("""COMPUTED_VALUE"""),"No ")</f>
        <v>No </v>
      </c>
      <c r="Y40" s="2"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Z40" s="2" t="str">
        <f>IFERROR(__xludf.DUMMYFUNCTION("""COMPUTED_VALUE"""),"I try manage to do things on time . I perform meditation daily . ")</f>
        <v>I try manage to do things on time . I perform meditation daily . </v>
      </c>
      <c r="AA40" s="2" t="str">
        <f>IFERROR(__xludf.DUMMYFUNCTION("""COMPUTED_VALUE"""),"None")</f>
        <v>None</v>
      </c>
      <c r="AB40" s="2" t="str">
        <f>IFERROR(__xludf.DUMMYFUNCTION("""COMPUTED_VALUE"""),"Mild: Symptoms effectively managed at home")</f>
        <v>Mild: Symptoms effectively managed at home</v>
      </c>
      <c r="AC40" s="2" t="str">
        <f>IFERROR(__xludf.DUMMYFUNCTION("""COMPUTED_VALUE"""),"None")</f>
        <v>None</v>
      </c>
    </row>
  </sheetData>
  <drawing r:id="rId1"/>
</worksheet>
</file>